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F77351BC-F83A-4ECD-B098-840AAC64638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U37" i="2"/>
  <c r="U44" i="2" s="1"/>
  <c r="U45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R26" i="2"/>
  <c r="R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N45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5" i="3"/>
  <c r="M45" i="3"/>
  <c r="F45" i="3"/>
  <c r="V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Y26" i="3"/>
  <c r="Y45" i="3" s="1"/>
  <c r="Q26" i="3"/>
  <c r="Q45" i="3" s="1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L13" i="3"/>
  <c r="L26" i="3" s="1"/>
  <c r="K13" i="3"/>
  <c r="K26" i="3" s="1"/>
  <c r="J13" i="3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N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W13" i="4"/>
  <c r="W26" i="4" s="1"/>
  <c r="V13" i="4"/>
  <c r="U13" i="4"/>
  <c r="U26" i="4" s="1"/>
  <c r="U45" i="4" s="1"/>
  <c r="T13" i="4"/>
  <c r="T26" i="4" s="1"/>
  <c r="S13" i="4"/>
  <c r="S26" i="4" s="1"/>
  <c r="R13" i="4"/>
  <c r="R26" i="4" s="1"/>
  <c r="R45" i="4" s="1"/>
  <c r="Q13" i="4"/>
  <c r="Q26" i="4" s="1"/>
  <c r="P13" i="4"/>
  <c r="O13" i="4"/>
  <c r="O26" i="4" s="1"/>
  <c r="N13" i="4"/>
  <c r="M13" i="4"/>
  <c r="M26" i="4" s="1"/>
  <c r="M45" i="4" s="1"/>
  <c r="L13" i="4"/>
  <c r="L26" i="4" s="1"/>
  <c r="K13" i="4"/>
  <c r="K26" i="4" s="1"/>
  <c r="J13" i="4"/>
  <c r="J26" i="4" s="1"/>
  <c r="J45" i="4" s="1"/>
  <c r="I13" i="4"/>
  <c r="I26" i="4" s="1"/>
  <c r="I45" i="4" s="1"/>
  <c r="H13" i="4"/>
  <c r="G13" i="4"/>
  <c r="G26" i="4" s="1"/>
  <c r="F13" i="4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F45" i="5"/>
  <c r="G44" i="5"/>
  <c r="F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D37" i="5"/>
  <c r="D44" i="5" s="1"/>
  <c r="C37" i="5"/>
  <c r="C44" i="5" s="1"/>
  <c r="J26" i="5"/>
  <c r="J45" i="5" s="1"/>
  <c r="I26" i="5"/>
  <c r="H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V45" i="5" s="1"/>
  <c r="U13" i="5"/>
  <c r="U26" i="5" s="1"/>
  <c r="U45" i="5" s="1"/>
  <c r="T13" i="5"/>
  <c r="T26" i="5" s="1"/>
  <c r="S13" i="5"/>
  <c r="R13" i="5"/>
  <c r="Q13" i="5"/>
  <c r="Q26" i="5" s="1"/>
  <c r="Q45" i="5" s="1"/>
  <c r="P13" i="5"/>
  <c r="P26" i="5" s="1"/>
  <c r="P45" i="5" s="1"/>
  <c r="O13" i="5"/>
  <c r="O26" i="5" s="1"/>
  <c r="N13" i="5"/>
  <c r="N26" i="5" s="1"/>
  <c r="M13" i="5"/>
  <c r="M26" i="5" s="1"/>
  <c r="L13" i="5"/>
  <c r="L26" i="5" s="1"/>
  <c r="K13" i="5"/>
  <c r="J13" i="5"/>
  <c r="I13" i="5"/>
  <c r="H13" i="5"/>
  <c r="G13" i="5"/>
  <c r="G26" i="5" s="1"/>
  <c r="F13" i="5"/>
  <c r="F26" i="5" s="1"/>
  <c r="E13" i="5"/>
  <c r="E26" i="5" s="1"/>
  <c r="E45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N45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D37" i="6"/>
  <c r="D44" i="6" s="1"/>
  <c r="C37" i="6"/>
  <c r="C44" i="6" s="1"/>
  <c r="R26" i="6"/>
  <c r="R45" i="6" s="1"/>
  <c r="Q26" i="6"/>
  <c r="Q45" i="6" s="1"/>
  <c r="P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W13" i="6"/>
  <c r="W26" i="6" s="1"/>
  <c r="V13" i="6"/>
  <c r="V26" i="6" s="1"/>
  <c r="U13" i="6"/>
  <c r="U26" i="6" s="1"/>
  <c r="U45" i="6" s="1"/>
  <c r="T13" i="6"/>
  <c r="S13" i="6"/>
  <c r="S26" i="6" s="1"/>
  <c r="R13" i="6"/>
  <c r="Q13" i="6"/>
  <c r="P13" i="6"/>
  <c r="O13" i="6"/>
  <c r="O26" i="6" s="1"/>
  <c r="N13" i="6"/>
  <c r="N26" i="6" s="1"/>
  <c r="M13" i="6"/>
  <c r="M26" i="6" s="1"/>
  <c r="L13" i="6"/>
  <c r="K13" i="6"/>
  <c r="K26" i="6" s="1"/>
  <c r="J13" i="6"/>
  <c r="I13" i="6"/>
  <c r="H13" i="6"/>
  <c r="H26" i="6" s="1"/>
  <c r="H45" i="6" s="1"/>
  <c r="G13" i="6"/>
  <c r="G26" i="6" s="1"/>
  <c r="F13" i="6"/>
  <c r="F26" i="6" s="1"/>
  <c r="F45" i="6" s="1"/>
  <c r="E13" i="6"/>
  <c r="E26" i="6" s="1"/>
  <c r="E45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U44" i="7"/>
  <c r="U45" i="7" s="1"/>
  <c r="O44" i="7"/>
  <c r="F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Z13" i="7" s="1"/>
  <c r="X13" i="7"/>
  <c r="X26" i="7" s="1"/>
  <c r="W13" i="7"/>
  <c r="V13" i="7"/>
  <c r="V26" i="7" s="1"/>
  <c r="U13" i="7"/>
  <c r="U26" i="7" s="1"/>
  <c r="T13" i="7"/>
  <c r="T26" i="7" s="1"/>
  <c r="T45" i="7" s="1"/>
  <c r="S13" i="7"/>
  <c r="R13" i="7"/>
  <c r="Q13" i="7"/>
  <c r="Q26" i="7" s="1"/>
  <c r="P13" i="7"/>
  <c r="O13" i="7"/>
  <c r="N13" i="7"/>
  <c r="N26" i="7" s="1"/>
  <c r="M13" i="7"/>
  <c r="M26" i="7" s="1"/>
  <c r="L13" i="7"/>
  <c r="L26" i="7" s="1"/>
  <c r="L45" i="7" s="1"/>
  <c r="K13" i="7"/>
  <c r="J13" i="7"/>
  <c r="I13" i="7"/>
  <c r="I26" i="7" s="1"/>
  <c r="H13" i="7"/>
  <c r="G13" i="7"/>
  <c r="F13" i="7"/>
  <c r="F26" i="7" s="1"/>
  <c r="F45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N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P26" i="8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Z13" i="8" s="1"/>
  <c r="W13" i="8"/>
  <c r="W26" i="8" s="1"/>
  <c r="V13" i="8"/>
  <c r="V26" i="8" s="1"/>
  <c r="U13" i="8"/>
  <c r="U26" i="8" s="1"/>
  <c r="T13" i="8"/>
  <c r="T26" i="8" s="1"/>
  <c r="S13" i="8"/>
  <c r="S26" i="8" s="1"/>
  <c r="R13" i="8"/>
  <c r="Q13" i="8"/>
  <c r="Q26" i="8" s="1"/>
  <c r="P13" i="8"/>
  <c r="O13" i="8"/>
  <c r="O26" i="8" s="1"/>
  <c r="N13" i="8"/>
  <c r="N26" i="8" s="1"/>
  <c r="M13" i="8"/>
  <c r="M26" i="8" s="1"/>
  <c r="M45" i="8" s="1"/>
  <c r="L13" i="8"/>
  <c r="L26" i="8" s="1"/>
  <c r="K13" i="8"/>
  <c r="K26" i="8" s="1"/>
  <c r="J13" i="8"/>
  <c r="J26" i="8" s="1"/>
  <c r="J45" i="8" s="1"/>
  <c r="I13" i="8"/>
  <c r="H13" i="8"/>
  <c r="H26" i="8" s="1"/>
  <c r="H45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H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G37" i="9"/>
  <c r="F37" i="9"/>
  <c r="F44" i="9" s="1"/>
  <c r="E37" i="9"/>
  <c r="E44" i="9" s="1"/>
  <c r="D37" i="9"/>
  <c r="D44" i="9" s="1"/>
  <c r="C37" i="9"/>
  <c r="C44" i="9" s="1"/>
  <c r="Y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W26" i="9" s="1"/>
  <c r="V13" i="9"/>
  <c r="V26" i="9" s="1"/>
  <c r="V45" i="9" s="1"/>
  <c r="U13" i="9"/>
  <c r="U26" i="9" s="1"/>
  <c r="T13" i="9"/>
  <c r="T26" i="9" s="1"/>
  <c r="S13" i="9"/>
  <c r="S26" i="9" s="1"/>
  <c r="R13" i="9"/>
  <c r="Q13" i="9"/>
  <c r="Q26" i="9" s="1"/>
  <c r="Q45" i="9" s="1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K26" i="9" s="1"/>
  <c r="J13" i="9"/>
  <c r="I13" i="9"/>
  <c r="I26" i="9" s="1"/>
  <c r="I45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N44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D44" i="10" s="1"/>
  <c r="C37" i="10"/>
  <c r="C44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S26" i="10" s="1"/>
  <c r="S45" i="10" s="1"/>
  <c r="R13" i="10"/>
  <c r="R26" i="10" s="1"/>
  <c r="R45" i="10" s="1"/>
  <c r="Q13" i="10"/>
  <c r="Q26" i="10" s="1"/>
  <c r="Q45" i="10" s="1"/>
  <c r="P13" i="10"/>
  <c r="P26" i="10" s="1"/>
  <c r="O13" i="10"/>
  <c r="O26" i="10" s="1"/>
  <c r="N13" i="10"/>
  <c r="N26" i="10" s="1"/>
  <c r="M13" i="10"/>
  <c r="M26" i="10" s="1"/>
  <c r="L13" i="10"/>
  <c r="L26" i="10" s="1"/>
  <c r="K13" i="10"/>
  <c r="K26" i="10" s="1"/>
  <c r="K45" i="10" s="1"/>
  <c r="J13" i="10"/>
  <c r="J26" i="10" s="1"/>
  <c r="J45" i="10" s="1"/>
  <c r="I13" i="10"/>
  <c r="I26" i="10" s="1"/>
  <c r="H13" i="10"/>
  <c r="H26" i="10" s="1"/>
  <c r="G13" i="10"/>
  <c r="G26" i="10" s="1"/>
  <c r="F13" i="10"/>
  <c r="F26" i="10" s="1"/>
  <c r="E13" i="10"/>
  <c r="E26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I44" i="11"/>
  <c r="G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N45" i="11" s="1"/>
  <c r="M37" i="11"/>
  <c r="M44" i="11" s="1"/>
  <c r="L37" i="11"/>
  <c r="L44" i="11" s="1"/>
  <c r="K37" i="11"/>
  <c r="K44" i="11" s="1"/>
  <c r="J37" i="11"/>
  <c r="J44" i="11" s="1"/>
  <c r="I37" i="11"/>
  <c r="H37" i="11"/>
  <c r="H44" i="11" s="1"/>
  <c r="G37" i="11"/>
  <c r="F37" i="11"/>
  <c r="E37" i="11"/>
  <c r="E44" i="11" s="1"/>
  <c r="D37" i="11"/>
  <c r="D44" i="11" s="1"/>
  <c r="C37" i="11"/>
  <c r="C44" i="11" s="1"/>
  <c r="J26" i="11"/>
  <c r="I26" i="11"/>
  <c r="I45" i="11" s="1"/>
  <c r="AA25" i="11"/>
  <c r="AA26" i="11" s="1"/>
  <c r="AA45" i="11" s="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T13" i="11"/>
  <c r="T26" i="11" s="1"/>
  <c r="T45" i="11" s="1"/>
  <c r="S13" i="11"/>
  <c r="S26" i="11" s="1"/>
  <c r="S45" i="11" s="1"/>
  <c r="R13" i="11"/>
  <c r="Q13" i="11"/>
  <c r="Q26" i="11" s="1"/>
  <c r="P13" i="11"/>
  <c r="P26" i="11" s="1"/>
  <c r="O13" i="11"/>
  <c r="O26" i="11" s="1"/>
  <c r="N13" i="11"/>
  <c r="N26" i="11" s="1"/>
  <c r="M13" i="11"/>
  <c r="M26" i="11" s="1"/>
  <c r="M45" i="11" s="1"/>
  <c r="L13" i="11"/>
  <c r="L26" i="11" s="1"/>
  <c r="L45" i="11" s="1"/>
  <c r="K13" i="11"/>
  <c r="K26" i="11" s="1"/>
  <c r="K45" i="11" s="1"/>
  <c r="J13" i="11"/>
  <c r="I13" i="11"/>
  <c r="H13" i="11"/>
  <c r="H26" i="11" s="1"/>
  <c r="G13" i="11"/>
  <c r="G26" i="11" s="1"/>
  <c r="F13" i="11"/>
  <c r="F26" i="11" s="1"/>
  <c r="F45" i="11" s="1"/>
  <c r="E13" i="11"/>
  <c r="D13" i="11"/>
  <c r="D26" i="11" s="1"/>
  <c r="D45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V37" i="12"/>
  <c r="V44" i="12" s="1"/>
  <c r="U37" i="12"/>
  <c r="U44" i="12" s="1"/>
  <c r="T37" i="12"/>
  <c r="T44" i="12" s="1"/>
  <c r="S37" i="12"/>
  <c r="R37" i="12"/>
  <c r="R44" i="12" s="1"/>
  <c r="Q37" i="12"/>
  <c r="P37" i="12"/>
  <c r="P44" i="12" s="1"/>
  <c r="P45" i="12" s="1"/>
  <c r="O37" i="12"/>
  <c r="N37" i="12"/>
  <c r="N44" i="12" s="1"/>
  <c r="M37" i="12"/>
  <c r="M44" i="12" s="1"/>
  <c r="L37" i="12"/>
  <c r="L44" i="12" s="1"/>
  <c r="K37" i="12"/>
  <c r="J37" i="12"/>
  <c r="J44" i="12" s="1"/>
  <c r="I37" i="12"/>
  <c r="H37" i="12"/>
  <c r="H44" i="12" s="1"/>
  <c r="G37" i="12"/>
  <c r="G44" i="12" s="1"/>
  <c r="F37" i="12"/>
  <c r="F44" i="12" s="1"/>
  <c r="F45" i="12" s="1"/>
  <c r="E37" i="12"/>
  <c r="E44" i="12" s="1"/>
  <c r="D37" i="12"/>
  <c r="D44" i="12" s="1"/>
  <c r="C37" i="12"/>
  <c r="Y26" i="12"/>
  <c r="K26" i="12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W26" i="12" s="1"/>
  <c r="V13" i="12"/>
  <c r="V26" i="12" s="1"/>
  <c r="U13" i="12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L45" i="12" s="1"/>
  <c r="K13" i="12"/>
  <c r="J13" i="12"/>
  <c r="I13" i="12"/>
  <c r="I26" i="12" s="1"/>
  <c r="H13" i="12"/>
  <c r="H26" i="12" s="1"/>
  <c r="G13" i="12"/>
  <c r="G26" i="12" s="1"/>
  <c r="F13" i="12"/>
  <c r="E13" i="12"/>
  <c r="E26" i="12" s="1"/>
  <c r="E45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AA43" i="13"/>
  <c r="Z43" i="13"/>
  <c r="Y43" i="13"/>
  <c r="Y44" i="13" s="1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I44" i="13" s="1"/>
  <c r="H43" i="13"/>
  <c r="G43" i="13"/>
  <c r="F43" i="13"/>
  <c r="E43" i="13"/>
  <c r="D43" i="13"/>
  <c r="C43" i="13"/>
  <c r="AA37" i="13"/>
  <c r="Z37" i="13"/>
  <c r="Y37" i="13"/>
  <c r="X37" i="13"/>
  <c r="X44" i="13" s="1"/>
  <c r="W37" i="13"/>
  <c r="V37" i="13"/>
  <c r="U37" i="13"/>
  <c r="T37" i="13"/>
  <c r="T44" i="13" s="1"/>
  <c r="S37" i="13"/>
  <c r="S44" i="13" s="1"/>
  <c r="R37" i="13"/>
  <c r="R44" i="13" s="1"/>
  <c r="Q37" i="13"/>
  <c r="P37" i="13"/>
  <c r="P44" i="13" s="1"/>
  <c r="P45" i="13" s="1"/>
  <c r="O37" i="13"/>
  <c r="N37" i="13"/>
  <c r="M37" i="13"/>
  <c r="L37" i="13"/>
  <c r="L44" i="13" s="1"/>
  <c r="K37" i="13"/>
  <c r="K44" i="13" s="1"/>
  <c r="J37" i="13"/>
  <c r="J44" i="13" s="1"/>
  <c r="I37" i="13"/>
  <c r="H37" i="13"/>
  <c r="H44" i="13" s="1"/>
  <c r="H45" i="13" s="1"/>
  <c r="G37" i="13"/>
  <c r="F37" i="13"/>
  <c r="E37" i="13"/>
  <c r="D37" i="13"/>
  <c r="D44" i="13" s="1"/>
  <c r="C37" i="13"/>
  <c r="V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W13" i="13"/>
  <c r="W26" i="13" s="1"/>
  <c r="V13" i="13"/>
  <c r="U13" i="13"/>
  <c r="U26" i="13" s="1"/>
  <c r="T13" i="13"/>
  <c r="T26" i="13" s="1"/>
  <c r="T45" i="13" s="1"/>
  <c r="S13" i="13"/>
  <c r="S26" i="13" s="1"/>
  <c r="S45" i="13" s="1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L45" i="13" s="1"/>
  <c r="K13" i="13"/>
  <c r="K26" i="13" s="1"/>
  <c r="K45" i="13" s="1"/>
  <c r="J13" i="13"/>
  <c r="I13" i="13"/>
  <c r="I26" i="13" s="1"/>
  <c r="I45" i="13" s="1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G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N37" i="14"/>
  <c r="N44" i="14" s="1"/>
  <c r="M37" i="14"/>
  <c r="L37" i="14"/>
  <c r="L44" i="14" s="1"/>
  <c r="K37" i="14"/>
  <c r="J37" i="14"/>
  <c r="J44" i="14" s="1"/>
  <c r="I37" i="14"/>
  <c r="I44" i="14" s="1"/>
  <c r="H37" i="14"/>
  <c r="G37" i="14"/>
  <c r="F37" i="14"/>
  <c r="F44" i="14" s="1"/>
  <c r="E37" i="14"/>
  <c r="D37" i="14"/>
  <c r="D44" i="14" s="1"/>
  <c r="C37" i="14"/>
  <c r="C44" i="14" s="1"/>
  <c r="V26" i="14"/>
  <c r="V45" i="14" s="1"/>
  <c r="T26" i="14"/>
  <c r="O26" i="14"/>
  <c r="D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W13" i="14"/>
  <c r="W26" i="14" s="1"/>
  <c r="V13" i="14"/>
  <c r="U13" i="14"/>
  <c r="U26" i="14" s="1"/>
  <c r="T13" i="14"/>
  <c r="S13" i="14"/>
  <c r="S26" i="14" s="1"/>
  <c r="S45" i="14" s="1"/>
  <c r="R13" i="14"/>
  <c r="R26" i="14" s="1"/>
  <c r="R45" i="14" s="1"/>
  <c r="Q13" i="14"/>
  <c r="Q26" i="14" s="1"/>
  <c r="Q45" i="14" s="1"/>
  <c r="P13" i="14"/>
  <c r="P26" i="14" s="1"/>
  <c r="O13" i="14"/>
  <c r="N13" i="14"/>
  <c r="N26" i="14" s="1"/>
  <c r="M13" i="14"/>
  <c r="M26" i="14" s="1"/>
  <c r="L13" i="14"/>
  <c r="L26" i="14" s="1"/>
  <c r="K13" i="14"/>
  <c r="K26" i="14" s="1"/>
  <c r="J13" i="14"/>
  <c r="I13" i="14"/>
  <c r="I26" i="14" s="1"/>
  <c r="I45" i="14" s="1"/>
  <c r="H13" i="14"/>
  <c r="H26" i="14" s="1"/>
  <c r="G13" i="14"/>
  <c r="G26" i="14" s="1"/>
  <c r="F13" i="14"/>
  <c r="F26" i="14" s="1"/>
  <c r="E13" i="14"/>
  <c r="E26" i="14" s="1"/>
  <c r="D13" i="14"/>
  <c r="C13" i="14"/>
  <c r="C26" i="14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Y45" i="15" s="1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P44" i="15" s="1"/>
  <c r="O43" i="15"/>
  <c r="O44" i="15" s="1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Z37" i="15" s="1"/>
  <c r="W37" i="15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O37" i="15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S26" i="15"/>
  <c r="K26" i="15"/>
  <c r="K45" i="15" s="1"/>
  <c r="J26" i="15"/>
  <c r="J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V13" i="15"/>
  <c r="V26" i="15" s="1"/>
  <c r="U13" i="15"/>
  <c r="U26" i="15" s="1"/>
  <c r="T13" i="15"/>
  <c r="T26" i="15" s="1"/>
  <c r="S13" i="15"/>
  <c r="R13" i="15"/>
  <c r="Q13" i="15"/>
  <c r="Q26" i="15" s="1"/>
  <c r="Q45" i="15" s="1"/>
  <c r="P13" i="15"/>
  <c r="P26" i="15" s="1"/>
  <c r="P45" i="15" s="1"/>
  <c r="O13" i="15"/>
  <c r="O26" i="15" s="1"/>
  <c r="N13" i="15"/>
  <c r="N26" i="15" s="1"/>
  <c r="M13" i="15"/>
  <c r="M26" i="15" s="1"/>
  <c r="L13" i="15"/>
  <c r="L26" i="15" s="1"/>
  <c r="K13" i="15"/>
  <c r="J13" i="15"/>
  <c r="I13" i="15"/>
  <c r="I26" i="15" s="1"/>
  <c r="I45" i="15" s="1"/>
  <c r="H13" i="15"/>
  <c r="H26" i="15" s="1"/>
  <c r="G13" i="15"/>
  <c r="G26" i="15" s="1"/>
  <c r="F13" i="15"/>
  <c r="F26" i="15" s="1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W44" i="16"/>
  <c r="W45" i="16" s="1"/>
  <c r="P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O44" i="16" s="1"/>
  <c r="O45" i="16" s="1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V37" i="16"/>
  <c r="V44" i="16" s="1"/>
  <c r="U37" i="16"/>
  <c r="T37" i="16"/>
  <c r="T44" i="16" s="1"/>
  <c r="S37" i="16"/>
  <c r="S44" i="16" s="1"/>
  <c r="R37" i="16"/>
  <c r="Q37" i="16"/>
  <c r="P37" i="16"/>
  <c r="O37" i="16"/>
  <c r="N37" i="16"/>
  <c r="N44" i="16" s="1"/>
  <c r="M37" i="16"/>
  <c r="L37" i="16"/>
  <c r="L44" i="16" s="1"/>
  <c r="K37" i="16"/>
  <c r="K44" i="16" s="1"/>
  <c r="J37" i="16"/>
  <c r="I37" i="16"/>
  <c r="H37" i="16"/>
  <c r="G37" i="16"/>
  <c r="G44" i="16" s="1"/>
  <c r="F37" i="16"/>
  <c r="F44" i="16" s="1"/>
  <c r="E37" i="16"/>
  <c r="D37" i="16"/>
  <c r="D44" i="16" s="1"/>
  <c r="C37" i="16"/>
  <c r="C44" i="16" s="1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Z26" i="16" s="1"/>
  <c r="W13" i="16"/>
  <c r="W26" i="16" s="1"/>
  <c r="V13" i="16"/>
  <c r="V26" i="16" s="1"/>
  <c r="U13" i="16"/>
  <c r="U26" i="16" s="1"/>
  <c r="T13" i="16"/>
  <c r="T26" i="16" s="1"/>
  <c r="T45" i="16" s="1"/>
  <c r="S13" i="16"/>
  <c r="S26" i="16" s="1"/>
  <c r="R13" i="16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L45" i="16" s="1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5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G44" i="17" s="1"/>
  <c r="G45" i="17" s="1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U44" i="17" s="1"/>
  <c r="U45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N45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G37" i="17"/>
  <c r="F37" i="17"/>
  <c r="F44" i="17" s="1"/>
  <c r="E37" i="17"/>
  <c r="E44" i="17" s="1"/>
  <c r="D37" i="17"/>
  <c r="D44" i="17" s="1"/>
  <c r="C37" i="17"/>
  <c r="C44" i="17" s="1"/>
  <c r="Q26" i="17"/>
  <c r="I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X26" i="17" s="1"/>
  <c r="Z26" i="17" s="1"/>
  <c r="W13" i="17"/>
  <c r="W26" i="17" s="1"/>
  <c r="V13" i="17"/>
  <c r="V26" i="17" s="1"/>
  <c r="U13" i="17"/>
  <c r="U26" i="17" s="1"/>
  <c r="T13" i="17"/>
  <c r="T26" i="17" s="1"/>
  <c r="T45" i="17" s="1"/>
  <c r="S13" i="17"/>
  <c r="S26" i="17" s="1"/>
  <c r="S45" i="17" s="1"/>
  <c r="R13" i="17"/>
  <c r="Q13" i="17"/>
  <c r="P13" i="17"/>
  <c r="P26" i="17" s="1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K45" i="17" s="1"/>
  <c r="J13" i="17"/>
  <c r="I13" i="17"/>
  <c r="H13" i="17"/>
  <c r="H26" i="17" s="1"/>
  <c r="G13" i="17"/>
  <c r="G26" i="17" s="1"/>
  <c r="F13" i="17"/>
  <c r="F26" i="17" s="1"/>
  <c r="E13" i="17"/>
  <c r="E26" i="17" s="1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G44" i="18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V44" i="18" s="1"/>
  <c r="U37" i="18"/>
  <c r="U44" i="18" s="1"/>
  <c r="T37" i="18"/>
  <c r="T44" i="18" s="1"/>
  <c r="S37" i="18"/>
  <c r="R37" i="18"/>
  <c r="R44" i="18" s="1"/>
  <c r="Q37" i="18"/>
  <c r="Q44" i="18" s="1"/>
  <c r="P37" i="18"/>
  <c r="O37" i="18"/>
  <c r="N37" i="18"/>
  <c r="N44" i="18" s="1"/>
  <c r="N45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E37" i="18"/>
  <c r="E44" i="18" s="1"/>
  <c r="D37" i="18"/>
  <c r="D44" i="18" s="1"/>
  <c r="C37" i="18"/>
  <c r="C44" i="18" s="1"/>
  <c r="Y26" i="18"/>
  <c r="Z26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I13" i="18"/>
  <c r="I26" i="18" s="1"/>
  <c r="H13" i="18"/>
  <c r="G13" i="18"/>
  <c r="G26" i="18" s="1"/>
  <c r="F13" i="18"/>
  <c r="F26" i="18" s="1"/>
  <c r="F45" i="18" s="1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W44" i="19"/>
  <c r="V44" i="19"/>
  <c r="O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K37" i="19"/>
  <c r="K44" i="19" s="1"/>
  <c r="J37" i="19"/>
  <c r="I37" i="19"/>
  <c r="I44" i="19" s="1"/>
  <c r="I45" i="19" s="1"/>
  <c r="H37" i="19"/>
  <c r="G37" i="19"/>
  <c r="F37" i="19"/>
  <c r="F44" i="19" s="1"/>
  <c r="E37" i="19"/>
  <c r="E44" i="19" s="1"/>
  <c r="D37" i="19"/>
  <c r="C37" i="19"/>
  <c r="C44" i="19" s="1"/>
  <c r="U26" i="19"/>
  <c r="U45" i="19" s="1"/>
  <c r="S26" i="19"/>
  <c r="Q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X13" i="19"/>
  <c r="W13" i="19"/>
  <c r="W26" i="19" s="1"/>
  <c r="V13" i="19"/>
  <c r="V26" i="19" s="1"/>
  <c r="V45" i="19" s="1"/>
  <c r="U13" i="19"/>
  <c r="T13" i="19"/>
  <c r="T26" i="19" s="1"/>
  <c r="S13" i="19"/>
  <c r="R13" i="19"/>
  <c r="Q13" i="19"/>
  <c r="P13" i="19"/>
  <c r="P26" i="19" s="1"/>
  <c r="O13" i="19"/>
  <c r="O26" i="19" s="1"/>
  <c r="O45" i="19" s="1"/>
  <c r="N13" i="19"/>
  <c r="N26" i="19" s="1"/>
  <c r="M13" i="19"/>
  <c r="M26" i="19" s="1"/>
  <c r="M45" i="19" s="1"/>
  <c r="L13" i="19"/>
  <c r="L26" i="19" s="1"/>
  <c r="K13" i="19"/>
  <c r="K26" i="19" s="1"/>
  <c r="K45" i="19" s="1"/>
  <c r="J13" i="19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V44" i="20"/>
  <c r="O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Z37" i="20" s="1"/>
  <c r="W37" i="20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G37" i="20"/>
  <c r="F37" i="20"/>
  <c r="F44" i="20" s="1"/>
  <c r="E37" i="20"/>
  <c r="E44" i="20" s="1"/>
  <c r="D37" i="20"/>
  <c r="D44" i="20" s="1"/>
  <c r="C37" i="20"/>
  <c r="C44" i="20" s="1"/>
  <c r="U26" i="20"/>
  <c r="U45" i="20" s="1"/>
  <c r="T26" i="20"/>
  <c r="S26" i="20"/>
  <c r="G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W45" i="20" s="1"/>
  <c r="V13" i="20"/>
  <c r="V26" i="20" s="1"/>
  <c r="U13" i="20"/>
  <c r="T13" i="20"/>
  <c r="S13" i="20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J26" i="20" s="1"/>
  <c r="I13" i="20"/>
  <c r="I26" i="20" s="1"/>
  <c r="I45" i="20" s="1"/>
  <c r="H13" i="20"/>
  <c r="H26" i="20" s="1"/>
  <c r="G13" i="20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5" i="21"/>
  <c r="U45" i="21"/>
  <c r="W44" i="21"/>
  <c r="O44" i="21"/>
  <c r="I44" i="21"/>
  <c r="H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H37" i="21"/>
  <c r="G37" i="21"/>
  <c r="F37" i="21"/>
  <c r="F44" i="21" s="1"/>
  <c r="E37" i="21"/>
  <c r="E44" i="21" s="1"/>
  <c r="D37" i="21"/>
  <c r="D44" i="21" s="1"/>
  <c r="C37" i="21"/>
  <c r="C44" i="21" s="1"/>
  <c r="G26" i="21"/>
  <c r="E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L45" i="21" s="1"/>
  <c r="K13" i="21"/>
  <c r="K26" i="21" s="1"/>
  <c r="K45" i="21" s="1"/>
  <c r="J13" i="21"/>
  <c r="I13" i="21"/>
  <c r="I26" i="21" s="1"/>
  <c r="H13" i="21"/>
  <c r="H26" i="21" s="1"/>
  <c r="G13" i="21"/>
  <c r="F13" i="21"/>
  <c r="F26" i="21" s="1"/>
  <c r="E13" i="2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O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O37" i="22"/>
  <c r="N37" i="22"/>
  <c r="M37" i="22"/>
  <c r="M44" i="22" s="1"/>
  <c r="L37" i="22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X13" i="22"/>
  <c r="X26" i="22" s="1"/>
  <c r="W13" i="22"/>
  <c r="V13" i="22"/>
  <c r="U13" i="22"/>
  <c r="U26" i="22" s="1"/>
  <c r="U45" i="22" s="1"/>
  <c r="T13" i="22"/>
  <c r="T26" i="22" s="1"/>
  <c r="S13" i="22"/>
  <c r="S26" i="22" s="1"/>
  <c r="R13" i="22"/>
  <c r="R26" i="22" s="1"/>
  <c r="R45" i="22" s="1"/>
  <c r="Q13" i="22"/>
  <c r="P13" i="22"/>
  <c r="P26" i="22" s="1"/>
  <c r="O13" i="22"/>
  <c r="N13" i="22"/>
  <c r="M13" i="22"/>
  <c r="M26" i="22" s="1"/>
  <c r="M45" i="22" s="1"/>
  <c r="L13" i="22"/>
  <c r="L26" i="22" s="1"/>
  <c r="K13" i="22"/>
  <c r="K26" i="22" s="1"/>
  <c r="J13" i="22"/>
  <c r="J26" i="22" s="1"/>
  <c r="J45" i="22" s="1"/>
  <c r="I13" i="22"/>
  <c r="I26" i="22" s="1"/>
  <c r="I45" i="22" s="1"/>
  <c r="H13" i="22"/>
  <c r="H26" i="22" s="1"/>
  <c r="H45" i="22" s="1"/>
  <c r="G13" i="22"/>
  <c r="F13" i="22"/>
  <c r="E13" i="22"/>
  <c r="E26" i="22" s="1"/>
  <c r="E45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D45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U37" i="23"/>
  <c r="U44" i="23" s="1"/>
  <c r="U45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E37" i="23"/>
  <c r="E44" i="23" s="1"/>
  <c r="E45" i="23" s="1"/>
  <c r="D37" i="23"/>
  <c r="D44" i="23" s="1"/>
  <c r="C37" i="23"/>
  <c r="C44" i="23" s="1"/>
  <c r="H26" i="23"/>
  <c r="AA25" i="23"/>
  <c r="Y25" i="23"/>
  <c r="X25" i="23"/>
  <c r="X26" i="23" s="1"/>
  <c r="W25" i="23"/>
  <c r="V25" i="23"/>
  <c r="U25" i="23"/>
  <c r="T25" i="23"/>
  <c r="S25" i="23"/>
  <c r="R25" i="23"/>
  <c r="Q25" i="23"/>
  <c r="P25" i="23"/>
  <c r="P26" i="23" s="1"/>
  <c r="P45" i="23" s="1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Z13" i="23" s="1"/>
  <c r="X13" i="23"/>
  <c r="W13" i="23"/>
  <c r="W26" i="23" s="1"/>
  <c r="V13" i="23"/>
  <c r="U13" i="23"/>
  <c r="U26" i="23" s="1"/>
  <c r="T13" i="23"/>
  <c r="T26" i="23" s="1"/>
  <c r="T45" i="23" s="1"/>
  <c r="S13" i="23"/>
  <c r="R13" i="23"/>
  <c r="R26" i="23" s="1"/>
  <c r="R45" i="23" s="1"/>
  <c r="Q13" i="23"/>
  <c r="P13" i="23"/>
  <c r="O13" i="23"/>
  <c r="O26" i="23" s="1"/>
  <c r="N13" i="23"/>
  <c r="M13" i="23"/>
  <c r="M26" i="23" s="1"/>
  <c r="L13" i="23"/>
  <c r="L26" i="23" s="1"/>
  <c r="L45" i="23" s="1"/>
  <c r="K13" i="23"/>
  <c r="J13" i="23"/>
  <c r="J26" i="23" s="1"/>
  <c r="J45" i="23" s="1"/>
  <c r="I13" i="23"/>
  <c r="H13" i="23"/>
  <c r="G13" i="23"/>
  <c r="G26" i="23" s="1"/>
  <c r="F13" i="23"/>
  <c r="E13" i="23"/>
  <c r="E26" i="23" s="1"/>
  <c r="D13" i="23"/>
  <c r="D26" i="23" s="1"/>
  <c r="C13" i="23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M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Y26" i="1"/>
  <c r="X26" i="1"/>
  <c r="P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W26" i="1" s="1"/>
  <c r="W45" i="1" s="1"/>
  <c r="V13" i="1"/>
  <c r="V26" i="1" s="1"/>
  <c r="U13" i="1"/>
  <c r="T13" i="1"/>
  <c r="T26" i="1" s="1"/>
  <c r="T45" i="1" s="1"/>
  <c r="S13" i="1"/>
  <c r="S26" i="1" s="1"/>
  <c r="R13" i="1"/>
  <c r="R26" i="1" s="1"/>
  <c r="Q13" i="1"/>
  <c r="P13" i="1"/>
  <c r="O13" i="1"/>
  <c r="O26" i="1" s="1"/>
  <c r="O45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H13" i="1"/>
  <c r="G13" i="1"/>
  <c r="G26" i="1" s="1"/>
  <c r="F13" i="1"/>
  <c r="F26" i="1" s="1"/>
  <c r="E13" i="1"/>
  <c r="D13" i="1"/>
  <c r="D26" i="1" s="1"/>
  <c r="D45" i="1" s="1"/>
  <c r="C13" i="1"/>
  <c r="C26" i="1" s="1"/>
  <c r="M45" i="5" l="1"/>
  <c r="P45" i="20"/>
  <c r="H44" i="20"/>
  <c r="H45" i="20" s="1"/>
  <c r="J26" i="12"/>
  <c r="AA26" i="12"/>
  <c r="Y26" i="7"/>
  <c r="Y45" i="7" s="1"/>
  <c r="G26" i="22"/>
  <c r="O26" i="22"/>
  <c r="W26" i="22"/>
  <c r="W45" i="22" s="1"/>
  <c r="L44" i="22"/>
  <c r="J26" i="21"/>
  <c r="J45" i="21" s="1"/>
  <c r="AA26" i="16"/>
  <c r="AA45" i="16" s="1"/>
  <c r="R26" i="16"/>
  <c r="J26" i="14"/>
  <c r="J45" i="14" s="1"/>
  <c r="R45" i="13"/>
  <c r="AA26" i="13"/>
  <c r="J26" i="13"/>
  <c r="J45" i="13" s="1"/>
  <c r="O44" i="12"/>
  <c r="W44" i="12"/>
  <c r="AA26" i="10"/>
  <c r="AA45" i="10" s="1"/>
  <c r="H26" i="7"/>
  <c r="P26" i="7"/>
  <c r="P45" i="7" s="1"/>
  <c r="M45" i="6"/>
  <c r="H26" i="4"/>
  <c r="H45" i="4" s="1"/>
  <c r="P26" i="4"/>
  <c r="P45" i="4" s="1"/>
  <c r="X26" i="4"/>
  <c r="Q45" i="2"/>
  <c r="V45" i="12"/>
  <c r="V45" i="11"/>
  <c r="Z26" i="10"/>
  <c r="R26" i="8"/>
  <c r="R45" i="8" s="1"/>
  <c r="J26" i="7"/>
  <c r="J45" i="7" s="1"/>
  <c r="R26" i="7"/>
  <c r="R45" i="7" s="1"/>
  <c r="X26" i="6"/>
  <c r="Z26" i="6" s="1"/>
  <c r="Z13" i="6"/>
  <c r="G45" i="18"/>
  <c r="W44" i="17"/>
  <c r="W45" i="17" s="1"/>
  <c r="W44" i="15"/>
  <c r="W45" i="15" s="1"/>
  <c r="Z13" i="4"/>
  <c r="N44" i="23"/>
  <c r="S45" i="21"/>
  <c r="W45" i="19"/>
  <c r="Q45" i="18"/>
  <c r="N45" i="16"/>
  <c r="G45" i="12"/>
  <c r="C45" i="8"/>
  <c r="K45" i="8"/>
  <c r="S45" i="8"/>
  <c r="Z26" i="3"/>
  <c r="G45" i="21"/>
  <c r="Y26" i="22"/>
  <c r="Y45" i="22" s="1"/>
  <c r="R26" i="20"/>
  <c r="R45" i="20" s="1"/>
  <c r="L44" i="19"/>
  <c r="H26" i="18"/>
  <c r="H45" i="18" s="1"/>
  <c r="H44" i="17"/>
  <c r="H44" i="15"/>
  <c r="H45" i="15" s="1"/>
  <c r="H26" i="1"/>
  <c r="F45" i="1"/>
  <c r="I26" i="23"/>
  <c r="I45" i="23" s="1"/>
  <c r="Q26" i="23"/>
  <c r="Q45" i="23" s="1"/>
  <c r="Z25" i="23"/>
  <c r="X44" i="20"/>
  <c r="Z44" i="20" s="1"/>
  <c r="R45" i="18"/>
  <c r="AA45" i="18"/>
  <c r="J26" i="18"/>
  <c r="J45" i="18" s="1"/>
  <c r="E45" i="17"/>
  <c r="F45" i="15"/>
  <c r="N45" i="15"/>
  <c r="V45" i="15"/>
  <c r="AA44" i="13"/>
  <c r="D45" i="8"/>
  <c r="L45" i="8"/>
  <c r="T45" i="8"/>
  <c r="S44" i="18"/>
  <c r="W44" i="3"/>
  <c r="W45" i="3" s="1"/>
  <c r="S44" i="1"/>
  <c r="O44" i="17"/>
  <c r="O45" i="17" s="1"/>
  <c r="Y44" i="2"/>
  <c r="Y45" i="2" s="1"/>
  <c r="F44" i="23"/>
  <c r="V44" i="23"/>
  <c r="Z13" i="22"/>
  <c r="Q26" i="22"/>
  <c r="Q45" i="22" s="1"/>
  <c r="D44" i="19"/>
  <c r="D45" i="19" s="1"/>
  <c r="H44" i="16"/>
  <c r="H44" i="14"/>
  <c r="J45" i="1"/>
  <c r="C26" i="23"/>
  <c r="C45" i="23" s="1"/>
  <c r="K26" i="23"/>
  <c r="K45" i="23" s="1"/>
  <c r="S26" i="23"/>
  <c r="S45" i="23" s="1"/>
  <c r="E45" i="21"/>
  <c r="E45" i="20"/>
  <c r="G44" i="20"/>
  <c r="G45" i="20" s="1"/>
  <c r="C45" i="19"/>
  <c r="G44" i="19"/>
  <c r="G45" i="19" s="1"/>
  <c r="F45" i="17"/>
  <c r="V45" i="17"/>
  <c r="G45" i="15"/>
  <c r="O45" i="15"/>
  <c r="X44" i="15"/>
  <c r="Z44" i="15" s="1"/>
  <c r="H45" i="14"/>
  <c r="P45" i="14"/>
  <c r="Z25" i="14"/>
  <c r="K44" i="14"/>
  <c r="K45" i="14" s="1"/>
  <c r="Q45" i="12"/>
  <c r="Y45" i="11"/>
  <c r="E45" i="8"/>
  <c r="U45" i="8"/>
  <c r="V45" i="7"/>
  <c r="V45" i="6"/>
  <c r="N45" i="5"/>
  <c r="O45" i="2"/>
  <c r="W45" i="2"/>
  <c r="R45" i="1"/>
  <c r="I26" i="1"/>
  <c r="I45" i="1" s="1"/>
  <c r="Q26" i="1"/>
  <c r="Q45" i="1" s="1"/>
  <c r="M45" i="23"/>
  <c r="C45" i="22"/>
  <c r="K45" i="22"/>
  <c r="S45" i="22"/>
  <c r="F45" i="21"/>
  <c r="V45" i="21"/>
  <c r="G44" i="21"/>
  <c r="Q45" i="20"/>
  <c r="Y45" i="20"/>
  <c r="Z37" i="19"/>
  <c r="H44" i="19"/>
  <c r="C45" i="18"/>
  <c r="K45" i="18"/>
  <c r="S45" i="18"/>
  <c r="J44" i="16"/>
  <c r="R44" i="16"/>
  <c r="AA26" i="15"/>
  <c r="R26" i="15"/>
  <c r="R45" i="15" s="1"/>
  <c r="AA44" i="15"/>
  <c r="F44" i="13"/>
  <c r="N44" i="13"/>
  <c r="N45" i="13" s="1"/>
  <c r="V44" i="13"/>
  <c r="V45" i="13" s="1"/>
  <c r="N45" i="12"/>
  <c r="Y44" i="12"/>
  <c r="Y45" i="12" s="1"/>
  <c r="G45" i="11"/>
  <c r="E45" i="10"/>
  <c r="M45" i="10"/>
  <c r="U45" i="10"/>
  <c r="J26" i="9"/>
  <c r="J45" i="9" s="1"/>
  <c r="R26" i="9"/>
  <c r="R45" i="9" s="1"/>
  <c r="F45" i="8"/>
  <c r="N45" i="8"/>
  <c r="O44" i="8"/>
  <c r="W44" i="8"/>
  <c r="G44" i="6"/>
  <c r="O44" i="6"/>
  <c r="W44" i="6"/>
  <c r="O44" i="5"/>
  <c r="O45" i="5" s="1"/>
  <c r="W44" i="5"/>
  <c r="C45" i="4"/>
  <c r="K45" i="4"/>
  <c r="S45" i="4"/>
  <c r="AA45" i="2"/>
  <c r="J26" i="2"/>
  <c r="J45" i="2" s="1"/>
  <c r="K45" i="1"/>
  <c r="S45" i="1"/>
  <c r="AA45" i="1"/>
  <c r="F26" i="23"/>
  <c r="F45" i="23" s="1"/>
  <c r="N26" i="23"/>
  <c r="V26" i="23"/>
  <c r="D45" i="22"/>
  <c r="L45" i="22"/>
  <c r="T45" i="22"/>
  <c r="F44" i="22"/>
  <c r="O45" i="21"/>
  <c r="M45" i="20"/>
  <c r="J44" i="20"/>
  <c r="J26" i="19"/>
  <c r="R26" i="19"/>
  <c r="R45" i="19" s="1"/>
  <c r="Y45" i="19"/>
  <c r="D45" i="18"/>
  <c r="L45" i="18"/>
  <c r="T45" i="18"/>
  <c r="E45" i="16"/>
  <c r="O45" i="14"/>
  <c r="O45" i="12"/>
  <c r="W45" i="12"/>
  <c r="O44" i="11"/>
  <c r="O45" i="11" s="1"/>
  <c r="F45" i="10"/>
  <c r="N45" i="10"/>
  <c r="G44" i="10"/>
  <c r="W44" i="10"/>
  <c r="W45" i="10" s="1"/>
  <c r="W44" i="9"/>
  <c r="E45" i="7"/>
  <c r="M45" i="7"/>
  <c r="D45" i="4"/>
  <c r="L45" i="4"/>
  <c r="T45" i="4"/>
  <c r="C45" i="1"/>
  <c r="N44" i="1"/>
  <c r="G45" i="23"/>
  <c r="O45" i="23"/>
  <c r="W45" i="23"/>
  <c r="F45" i="20"/>
  <c r="N45" i="20"/>
  <c r="V45" i="20"/>
  <c r="J44" i="19"/>
  <c r="O44" i="18"/>
  <c r="O45" i="18" s="1"/>
  <c r="W44" i="18"/>
  <c r="W45" i="18" s="1"/>
  <c r="F45" i="16"/>
  <c r="W45" i="13"/>
  <c r="Z44" i="13"/>
  <c r="G44" i="13"/>
  <c r="G45" i="13" s="1"/>
  <c r="O44" i="13"/>
  <c r="H45" i="12"/>
  <c r="P45" i="11"/>
  <c r="D45" i="9"/>
  <c r="L45" i="9"/>
  <c r="T45" i="9"/>
  <c r="X26" i="8"/>
  <c r="N45" i="7"/>
  <c r="C45" i="6"/>
  <c r="K45" i="6"/>
  <c r="S45" i="6"/>
  <c r="J26" i="6"/>
  <c r="J45" i="6" s="1"/>
  <c r="Z13" i="5"/>
  <c r="J26" i="3"/>
  <c r="J45" i="3" s="1"/>
  <c r="R26" i="3"/>
  <c r="G44" i="2"/>
  <c r="G45" i="2" s="1"/>
  <c r="O44" i="2"/>
  <c r="E26" i="1"/>
  <c r="E45" i="1" s="1"/>
  <c r="M26" i="1"/>
  <c r="M45" i="1" s="1"/>
  <c r="U26" i="1"/>
  <c r="U45" i="1" s="1"/>
  <c r="Z50" i="1"/>
  <c r="F26" i="22"/>
  <c r="F45" i="22" s="1"/>
  <c r="N26" i="22"/>
  <c r="V26" i="22"/>
  <c r="V45" i="22" s="1"/>
  <c r="I45" i="21"/>
  <c r="O45" i="20"/>
  <c r="T45" i="19"/>
  <c r="V45" i="18"/>
  <c r="P44" i="18"/>
  <c r="AA26" i="17"/>
  <c r="AA45" i="17" s="1"/>
  <c r="J26" i="17"/>
  <c r="J45" i="17" s="1"/>
  <c r="R26" i="17"/>
  <c r="R45" i="17" s="1"/>
  <c r="G45" i="16"/>
  <c r="E44" i="16"/>
  <c r="M44" i="16"/>
  <c r="M45" i="16" s="1"/>
  <c r="U44" i="16"/>
  <c r="U45" i="16" s="1"/>
  <c r="G45" i="14"/>
  <c r="O44" i="14"/>
  <c r="W44" i="14"/>
  <c r="W45" i="14" s="1"/>
  <c r="I45" i="12"/>
  <c r="R26" i="11"/>
  <c r="R45" i="11" s="1"/>
  <c r="U45" i="9"/>
  <c r="G26" i="7"/>
  <c r="G45" i="7" s="1"/>
  <c r="O26" i="7"/>
  <c r="W26" i="7"/>
  <c r="W45" i="7" s="1"/>
  <c r="D26" i="6"/>
  <c r="D45" i="6" s="1"/>
  <c r="L26" i="6"/>
  <c r="L45" i="6" s="1"/>
  <c r="T26" i="6"/>
  <c r="T45" i="6" s="1"/>
  <c r="C26" i="5"/>
  <c r="C45" i="5" s="1"/>
  <c r="K26" i="5"/>
  <c r="K45" i="5" s="1"/>
  <c r="S26" i="5"/>
  <c r="S45" i="5" s="1"/>
  <c r="AA26" i="5"/>
  <c r="AA45" i="5" s="1"/>
  <c r="R26" i="5"/>
  <c r="R45" i="5" s="1"/>
  <c r="F26" i="4"/>
  <c r="F45" i="4" s="1"/>
  <c r="N26" i="4"/>
  <c r="N45" i="4" s="1"/>
  <c r="V26" i="4"/>
  <c r="V45" i="4" s="1"/>
  <c r="G44" i="4"/>
  <c r="W44" i="4"/>
  <c r="Q45" i="21"/>
  <c r="L45" i="19"/>
  <c r="Y45" i="1"/>
  <c r="Y26" i="23"/>
  <c r="Y45" i="23" s="1"/>
  <c r="N44" i="22"/>
  <c r="N45" i="22" s="1"/>
  <c r="X26" i="21"/>
  <c r="Z13" i="21"/>
  <c r="M45" i="18"/>
  <c r="N45" i="1"/>
  <c r="V45" i="1"/>
  <c r="H45" i="23"/>
  <c r="X44" i="22"/>
  <c r="Z44" i="22" s="1"/>
  <c r="P44" i="21"/>
  <c r="P45" i="21" s="1"/>
  <c r="Z44" i="19"/>
  <c r="I44" i="16"/>
  <c r="Q44" i="16"/>
  <c r="Y44" i="16"/>
  <c r="Y45" i="16" s="1"/>
  <c r="Z43" i="16"/>
  <c r="X44" i="16"/>
  <c r="Z44" i="16" s="1"/>
  <c r="Z50" i="15"/>
  <c r="X26" i="14"/>
  <c r="Z13" i="14"/>
  <c r="H45" i="21"/>
  <c r="G45" i="1"/>
  <c r="N45" i="23"/>
  <c r="V45" i="23"/>
  <c r="X45" i="22"/>
  <c r="Z45" i="22" s="1"/>
  <c r="Z26" i="22"/>
  <c r="X44" i="21"/>
  <c r="Z44" i="21" s="1"/>
  <c r="Z43" i="21"/>
  <c r="S45" i="20"/>
  <c r="N45" i="19"/>
  <c r="Q45" i="13"/>
  <c r="U26" i="12"/>
  <c r="U45" i="12" s="1"/>
  <c r="O45" i="22"/>
  <c r="P45" i="22"/>
  <c r="U45" i="18"/>
  <c r="P45" i="1"/>
  <c r="AA45" i="21"/>
  <c r="Z37" i="21"/>
  <c r="AA45" i="20"/>
  <c r="T45" i="20"/>
  <c r="I45" i="16"/>
  <c r="V45" i="10"/>
  <c r="R45" i="21"/>
  <c r="H45" i="1"/>
  <c r="G45" i="22"/>
  <c r="Q45" i="19"/>
  <c r="V45" i="16"/>
  <c r="Z37" i="11"/>
  <c r="X44" i="11"/>
  <c r="Z44" i="11" s="1"/>
  <c r="Z37" i="1"/>
  <c r="X44" i="1"/>
  <c r="Z44" i="1" s="1"/>
  <c r="J45" i="20"/>
  <c r="X44" i="17"/>
  <c r="Z44" i="17" s="1"/>
  <c r="Z37" i="17"/>
  <c r="Z26" i="1"/>
  <c r="K45" i="20"/>
  <c r="X44" i="23"/>
  <c r="Z44" i="23" s="1"/>
  <c r="Z37" i="23"/>
  <c r="N45" i="21"/>
  <c r="D45" i="20"/>
  <c r="L45" i="20"/>
  <c r="X45" i="15"/>
  <c r="Z45" i="15" s="1"/>
  <c r="Y45" i="18"/>
  <c r="I45" i="17"/>
  <c r="K45" i="16"/>
  <c r="Q44" i="13"/>
  <c r="G45" i="10"/>
  <c r="O45" i="10"/>
  <c r="X44" i="10"/>
  <c r="Z44" i="10" s="1"/>
  <c r="Z37" i="10"/>
  <c r="AA26" i="9"/>
  <c r="AA45" i="9" s="1"/>
  <c r="C26" i="7"/>
  <c r="C45" i="7" s="1"/>
  <c r="K26" i="7"/>
  <c r="K45" i="7" s="1"/>
  <c r="S26" i="7"/>
  <c r="S45" i="7" s="1"/>
  <c r="AA26" i="7"/>
  <c r="AA45" i="7" s="1"/>
  <c r="G45" i="5"/>
  <c r="W45" i="5"/>
  <c r="E26" i="11"/>
  <c r="E45" i="11" s="1"/>
  <c r="U26" i="11"/>
  <c r="U45" i="11" s="1"/>
  <c r="H45" i="19"/>
  <c r="P45" i="19"/>
  <c r="X26" i="19"/>
  <c r="Z13" i="19"/>
  <c r="H45" i="16"/>
  <c r="P45" i="16"/>
  <c r="Q45" i="16"/>
  <c r="S45" i="15"/>
  <c r="C45" i="14"/>
  <c r="F45" i="13"/>
  <c r="C45" i="9"/>
  <c r="K45" i="9"/>
  <c r="S45" i="9"/>
  <c r="I45" i="18"/>
  <c r="Z37" i="18"/>
  <c r="L45" i="14"/>
  <c r="F45" i="14"/>
  <c r="X44" i="14"/>
  <c r="Z44" i="14" s="1"/>
  <c r="C44" i="13"/>
  <c r="C45" i="13" s="1"/>
  <c r="H45" i="11"/>
  <c r="X45" i="11"/>
  <c r="Z45" i="11" s="1"/>
  <c r="X44" i="8"/>
  <c r="Z44" i="8" s="1"/>
  <c r="Z37" i="8"/>
  <c r="X26" i="20"/>
  <c r="Z13" i="20"/>
  <c r="S45" i="19"/>
  <c r="H45" i="17"/>
  <c r="P45" i="17"/>
  <c r="X45" i="17"/>
  <c r="Z45" i="17" s="1"/>
  <c r="Q45" i="17"/>
  <c r="S45" i="16"/>
  <c r="D45" i="15"/>
  <c r="L45" i="15"/>
  <c r="T45" i="15"/>
  <c r="C45" i="15"/>
  <c r="Z26" i="15"/>
  <c r="E45" i="14"/>
  <c r="O45" i="13"/>
  <c r="J45" i="12"/>
  <c r="Z26" i="8"/>
  <c r="J45" i="16"/>
  <c r="P45" i="18"/>
  <c r="X45" i="18"/>
  <c r="E45" i="15"/>
  <c r="M45" i="15"/>
  <c r="N45" i="14"/>
  <c r="Z37" i="14"/>
  <c r="E44" i="13"/>
  <c r="E45" i="13" s="1"/>
  <c r="M44" i="13"/>
  <c r="M45" i="13" s="1"/>
  <c r="U44" i="13"/>
  <c r="U45" i="13" s="1"/>
  <c r="W45" i="11"/>
  <c r="J45" i="11"/>
  <c r="Z26" i="11"/>
  <c r="H45" i="10"/>
  <c r="P45" i="10"/>
  <c r="E45" i="9"/>
  <c r="M45" i="9"/>
  <c r="AA26" i="8"/>
  <c r="AA45" i="8" s="1"/>
  <c r="T45" i="14"/>
  <c r="D45" i="13"/>
  <c r="U44" i="15"/>
  <c r="U45" i="15" s="1"/>
  <c r="E44" i="14"/>
  <c r="M44" i="14"/>
  <c r="M45" i="14" s="1"/>
  <c r="U44" i="14"/>
  <c r="U45" i="14" s="1"/>
  <c r="X26" i="12"/>
  <c r="Z13" i="12"/>
  <c r="X44" i="12"/>
  <c r="G45" i="9"/>
  <c r="O45" i="9"/>
  <c r="W45" i="9"/>
  <c r="X44" i="9"/>
  <c r="Z44" i="9" s="1"/>
  <c r="Z37" i="9"/>
  <c r="X44" i="7"/>
  <c r="Z44" i="7" s="1"/>
  <c r="Z37" i="7"/>
  <c r="D45" i="14"/>
  <c r="R45" i="12"/>
  <c r="Q45" i="11"/>
  <c r="H45" i="9"/>
  <c r="P45" i="9"/>
  <c r="X45" i="9"/>
  <c r="Y45" i="9"/>
  <c r="AA45" i="3"/>
  <c r="R45" i="3"/>
  <c r="Z13" i="18"/>
  <c r="Z13" i="17"/>
  <c r="Z13" i="16"/>
  <c r="Z13" i="15"/>
  <c r="X26" i="13"/>
  <c r="Z13" i="13"/>
  <c r="C44" i="12"/>
  <c r="C45" i="12" s="1"/>
  <c r="K44" i="12"/>
  <c r="K45" i="12" s="1"/>
  <c r="S44" i="12"/>
  <c r="S45" i="12" s="1"/>
  <c r="AA44" i="12"/>
  <c r="AA45" i="12" s="1"/>
  <c r="D45" i="10"/>
  <c r="L45" i="10"/>
  <c r="T45" i="10"/>
  <c r="I45" i="10"/>
  <c r="Z26" i="9"/>
  <c r="V45" i="8"/>
  <c r="X44" i="2"/>
  <c r="Z44" i="2" s="1"/>
  <c r="Z37" i="2"/>
  <c r="H45" i="7"/>
  <c r="X44" i="6"/>
  <c r="Z44" i="6" s="1"/>
  <c r="Z37" i="6"/>
  <c r="G45" i="4"/>
  <c r="O45" i="4"/>
  <c r="W45" i="4"/>
  <c r="Q45" i="4"/>
  <c r="C45" i="3"/>
  <c r="K45" i="3"/>
  <c r="S45" i="3"/>
  <c r="H45" i="2"/>
  <c r="P45" i="2"/>
  <c r="P45" i="8"/>
  <c r="I45" i="7"/>
  <c r="X44" i="4"/>
  <c r="Z44" i="4" s="1"/>
  <c r="Z37" i="4"/>
  <c r="D45" i="3"/>
  <c r="L45" i="3"/>
  <c r="T45" i="3"/>
  <c r="Z26" i="2"/>
  <c r="G45" i="8"/>
  <c r="O45" i="8"/>
  <c r="W45" i="8"/>
  <c r="Q45" i="8"/>
  <c r="O45" i="7"/>
  <c r="X44" i="5"/>
  <c r="Z44" i="5" s="1"/>
  <c r="Z37" i="5"/>
  <c r="I45" i="6"/>
  <c r="D45" i="5"/>
  <c r="L45" i="5"/>
  <c r="T45" i="5"/>
  <c r="Z26" i="4"/>
  <c r="C45" i="2"/>
  <c r="K45" i="2"/>
  <c r="S45" i="2"/>
  <c r="I45" i="8"/>
  <c r="Q45" i="7"/>
  <c r="G45" i="6"/>
  <c r="O45" i="6"/>
  <c r="W45" i="6"/>
  <c r="H45" i="5"/>
  <c r="Z26" i="5"/>
  <c r="AA45" i="4"/>
  <c r="G45" i="3"/>
  <c r="O45" i="3"/>
  <c r="X44" i="3"/>
  <c r="Z44" i="3" s="1"/>
  <c r="Z37" i="3"/>
  <c r="D45" i="2"/>
  <c r="L45" i="2"/>
  <c r="T45" i="2"/>
  <c r="I45" i="2"/>
  <c r="Z13" i="11"/>
  <c r="Z13" i="10"/>
  <c r="Z13" i="9"/>
  <c r="P45" i="6"/>
  <c r="I45" i="5"/>
  <c r="H45" i="3"/>
  <c r="P45" i="3"/>
  <c r="Z13" i="3"/>
  <c r="Z13" i="2"/>
  <c r="X45" i="7" l="1"/>
  <c r="Z45" i="7" s="1"/>
  <c r="X45" i="8"/>
  <c r="Z45" i="8" s="1"/>
  <c r="R45" i="16"/>
  <c r="Z44" i="12"/>
  <c r="X45" i="3"/>
  <c r="Z45" i="3" s="1"/>
  <c r="X45" i="4"/>
  <c r="Z45" i="4" s="1"/>
  <c r="Z26" i="7"/>
  <c r="Z26" i="23"/>
  <c r="J45" i="19"/>
  <c r="AA45" i="13"/>
  <c r="X45" i="5"/>
  <c r="Z45" i="5" s="1"/>
  <c r="X45" i="1"/>
  <c r="Z45" i="1" s="1"/>
  <c r="AA45" i="15"/>
  <c r="Z26" i="13"/>
  <c r="X45" i="13"/>
  <c r="Z45" i="13" s="1"/>
  <c r="X45" i="23"/>
  <c r="Z45" i="23" s="1"/>
  <c r="X45" i="2"/>
  <c r="Z45" i="2" s="1"/>
  <c r="X45" i="12"/>
  <c r="Z45" i="12" s="1"/>
  <c r="Z26" i="12"/>
  <c r="X45" i="19"/>
  <c r="Z45" i="19" s="1"/>
  <c r="Z26" i="19"/>
  <c r="X45" i="10"/>
  <c r="Z45" i="10" s="1"/>
  <c r="Z45" i="18"/>
  <c r="X45" i="20"/>
  <c r="Z45" i="20" s="1"/>
  <c r="Z26" i="20"/>
  <c r="Z45" i="9"/>
  <c r="X45" i="21"/>
  <c r="Z45" i="21" s="1"/>
  <c r="Z26" i="21"/>
  <c r="X45" i="14"/>
  <c r="Z45" i="14" s="1"/>
  <c r="Z26" i="14"/>
  <c r="X45" i="6"/>
  <c r="Z45" i="6" s="1"/>
  <c r="X45" i="16"/>
  <c r="Z45" i="16" s="1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<sst xmlns="http://schemas.openxmlformats.org/spreadsheetml/2006/main" count="2990" uniqueCount="102">
  <si>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</si>
  <si>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</si>
  <si>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</si>
  <si>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</si>
  <si>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</si>
  <si>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</si>
  <si>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</si>
  <si>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</si>
  <si>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</si>
  <si>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</si>
  <si>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</si>
  <si>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</si>
  <si>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</si>
  <si>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</si>
  <si>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</si>
  <si>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</si>
  <si>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</si>
  <si>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</si>
  <si>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</si>
  <si>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</si>
  <si>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</si>
  <si>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</si>
  <si>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</si>
  <si>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</si>
  <si>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</si>
  <si>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</si>
  <si>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</si>
  <si>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</si>
  <si>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</si>
  <si>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</si>
  <si>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</si>
  <si>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</si>
  <si>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</si>
  <si>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</si>
  <si>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</si>
  <si>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</si>
  <si>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</si>
  <si>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</si>
  <si>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</si>
  <si>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</si>
  <si>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</si>
  <si>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</si>
  <si>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</si>
  <si>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</si>
  <si>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</si>
  <si>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</si>
  <si>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</si>
  <si>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</si>
  <si>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</si>
  <si>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</si>
  <si>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</si>
  <si>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</si>
  <si>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</si>
  <si>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</si>
  <si>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</si>
  <si>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</si>
  <si>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</si>
  <si>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</si>
  <si>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</si>
  <si>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</si>
  <si>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</si>
  <si>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</si>
  <si>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</si>
  <si>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</si>
  <si>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</si>
  <si>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</si>
  <si>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</si>
  <si>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</si>
  <si>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</si>
  <si>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</si>
  <si>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</si>
  <si>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</si>
  <si>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</si>
  <si>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</si>
  <si>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</si>
  <si>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</si>
  <si>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1st Quarter ended 30 September 2025 (Figures Finalised as at 2025/10/28)</t>
  </si>
  <si>
    <t>North West: Rustenburg (NW373) - Table C6 Quarterly Budget Statement - Financial Position ( Water management                                   ) for 1st Quarter ended 30 September 2025 (Figures Finalised as at 2025/10/28)</t>
  </si>
  <si>
    <t>North West: Kgetlengrivier (NW374) - Table C6 Quarterly Budget Statement - Financial Position ( Water management                                   ) for 1st Quarter ended 30 September 2025 (Figures Finalised as at 2025/10/28)</t>
  </si>
  <si>
    <t>North West: Moses Kotane (NW375) - Table C6 Quarterly Budget Statement - Financial Position ( Water management                                   ) for 1st Quarter ended 30 September 2025 (Figures Finalised as at 2025/10/28)</t>
  </si>
  <si>
    <t>North West: Bojanala Platinum (DC37) - Table C6 Quarterly Budget Statement - Financial Position ( Water management                                   ) for 1st Quarter ended 30 September 2025 (Figures Finalised as at 2025/10/28)</t>
  </si>
  <si>
    <t>North West: Ratlou (NW381) - Table C6 Quarterly Budget Statement - Financial Position ( Water management                                   ) for 1st Quarter ended 30 September 2025 (Figures Finalised as at 2025/10/28)</t>
  </si>
  <si>
    <t>North West: Tswaing (NW382) - Table C6 Quarterly Budget Statement - Financial Position ( Water management                                   ) for 1st Quarter ended 30 September 2025 (Figures Finalised as at 2025/10/28)</t>
  </si>
  <si>
    <t>North West: Mafikeng (NW383) - Table C6 Quarterly Budget Statement - Financial Position ( Water management                                   ) for 1st Quarter ended 30 September 2025 (Figures Finalised as at 2025/10/28)</t>
  </si>
  <si>
    <t>North West: Ditsobotla (NW384) - Table C6 Quarterly Budget Statement - Financial Position ( Water management                                   ) for 1st Quarter ended 30 September 2025 (Figures Finalised as at 2025/10/28)</t>
  </si>
  <si>
    <t>North West: Ramotshere Moiloa (NW385) - Table C6 Quarterly Budget Statement - Financial Position ( Water management                                   ) for 1st Quarter ended 30 September 2025 (Figures Finalised as at 2025/10/28)</t>
  </si>
  <si>
    <t>North West: Ngaka Modiri Molema (DC38) - Table C6 Quarterly Budget Statement - Financial Position ( Water management                                   ) for 1st Quarter ended 30 September 2025 (Figures Finalised as at 2025/10/28)</t>
  </si>
  <si>
    <t>North West: Naledi (NW) (NW392) - Table C6 Quarterly Budget Statement - Financial Position ( Water management                                   ) for 1st Quarter ended 30 September 2025 (Figures Finalised as at 2025/10/28)</t>
  </si>
  <si>
    <t>North West: Mamusa (NW393) - Table C6 Quarterly Budget Statement - Financial Position ( Water management                                   ) for 1st Quarter ended 30 September 2025 (Figures Finalised as at 2025/10/28)</t>
  </si>
  <si>
    <t>North West: Greater Taung (NW394) - Table C6 Quarterly Budget Statement - Financial Position ( Water management                                   ) for 1st Quarter ended 30 September 2025 (Figures Finalised as at 2025/10/28)</t>
  </si>
  <si>
    <t>North West: Lekwa-Teemane (NW396) - Table C6 Quarterly Budget Statement - Financial Position ( Water management                                   ) for 1st Quarter ended 30 September 2025 (Figures Finalised as at 2025/10/28)</t>
  </si>
  <si>
    <t>North West: Kagisano-Molopo (NW397) - Table C6 Quarterly Budget Statement - Financial Position ( Water management                                   ) for 1st Quarter ended 30 September 2025 (Figures Finalised as at 2025/10/28)</t>
  </si>
  <si>
    <t>North West: Dr Ruth Segomotsi Mompati (DC39) - Table C6 Quarterly Budget Statement - Financial Position ( Water management                                   ) for 1st Quarter ended 30 September 2025 (Figures Finalised as at 2025/10/28)</t>
  </si>
  <si>
    <t>North West: City of Matlosana (NW403) - Table C6 Quarterly Budget Statement - Financial Position ( Water management                                   ) for 1st Quarter ended 30 September 2025 (Figures Finalised as at 2025/10/28)</t>
  </si>
  <si>
    <t>North West: Maquassi Hills (NW404) - Table C6 Quarterly Budget Statement - Financial Position ( Water management                                   ) for 1st Quarter ended 30 September 2025 (Figures Finalised as at 2025/10/28)</t>
  </si>
  <si>
    <t>North West: J B Marks (NW405) - Table C6 Quarterly Budget Statement - Financial Position ( Water management                                   ) for 1st Quarter ended 30 September 2025 (Figures Finalised as at 2025/10/28)</t>
  </si>
  <si>
    <t>North West: Dr Kenneth Kaunda (DC40)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</si>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</sst>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-75216424</v>
      </c>
      <c r="D6" s="18"/>
      <c r="E6" s="19">
        <v>-127288642</v>
      </c>
      <c r="F6" s="20">
        <v>-127288642</v>
      </c>
      <c r="G6" s="20">
        <v>-23464681</v>
      </c>
      <c r="H6" s="20">
        <v>-8603276</v>
      </c>
      <c r="I6" s="20">
        <v>-15343366</v>
      </c>
      <c r="J6" s="20">
        <v>-47411323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-47411323</v>
      </c>
      <c r="X6" s="20">
        <v>-28645629</v>
      </c>
      <c r="Y6" s="20">
        <v>-18765694</v>
      </c>
      <c r="Z6" s="21">
        <v>65.509799069170384</v>
      </c>
      <c r="AA6" s="22">
        <v>-127288642</v>
      </c>
    </row>
    <row r="7" spans="1:27" x14ac:dyDescent="0.25">
      <c r="A7" s="23" t="s">
        <v>35</v>
      </c>
      <c r="B7" s="17" t="s">
        <v>32</v>
      </c>
      <c r="C7" s="18">
        <v>46002546</v>
      </c>
      <c r="D7" s="18"/>
      <c r="E7" s="19">
        <v>39663160</v>
      </c>
      <c r="F7" s="20">
        <v>160159322</v>
      </c>
      <c r="G7" s="20">
        <v>602748</v>
      </c>
      <c r="H7" s="20">
        <v>4627488</v>
      </c>
      <c r="I7" s="20">
        <v>5314559</v>
      </c>
      <c r="J7" s="20">
        <v>10544795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10544795</v>
      </c>
      <c r="X7" s="20">
        <v>129792677</v>
      </c>
      <c r="Y7" s="20">
        <v>-119247882</v>
      </c>
      <c r="Z7" s="21">
        <v>-91.875662599978583</v>
      </c>
      <c r="AA7" s="22">
        <v>160159322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4583250</v>
      </c>
      <c r="H8" s="20"/>
      <c r="I8" s="20"/>
      <c r="J8" s="20">
        <v>4583250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4583250</v>
      </c>
      <c r="X8" s="20"/>
      <c r="Y8" s="20">
        <v>4583250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259649</v>
      </c>
      <c r="D10" s="18"/>
      <c r="E10" s="19">
        <v>93724</v>
      </c>
      <c r="F10" s="20">
        <v>259648</v>
      </c>
      <c r="G10" s="20">
        <v>746299</v>
      </c>
      <c r="H10" s="20"/>
      <c r="I10" s="20"/>
      <c r="J10" s="20">
        <v>746299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746299</v>
      </c>
      <c r="X10" s="20">
        <v>259648</v>
      </c>
      <c r="Y10" s="20">
        <v>486651</v>
      </c>
      <c r="Z10" s="21">
        <v>187.42720914468819</v>
      </c>
      <c r="AA10" s="22">
        <v>259648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-28954229</v>
      </c>
      <c r="D13" s="29">
        <f>SUM(D6:D12)</f>
        <v>0</v>
      </c>
      <c r="E13" s="30">
        <f t="shared" si="0"/>
        <v>-87531758</v>
      </c>
      <c r="F13" s="31">
        <f t="shared" si="0"/>
        <v>33130328</v>
      </c>
      <c r="G13" s="31">
        <f t="shared" si="0"/>
        <v>-17532384</v>
      </c>
      <c r="H13" s="31">
        <f t="shared" si="0"/>
        <v>-3975788</v>
      </c>
      <c r="I13" s="31">
        <f t="shared" si="0"/>
        <v>-10028807</v>
      </c>
      <c r="J13" s="31">
        <f t="shared" si="0"/>
        <v>-31536979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-31536979</v>
      </c>
      <c r="X13" s="31">
        <f t="shared" si="0"/>
        <v>101406696</v>
      </c>
      <c r="Y13" s="31">
        <f t="shared" si="0"/>
        <v>-132943675</v>
      </c>
      <c r="Z13" s="32">
        <f>+IF(X13&lt;&gt;0,+(Y13/X13)*100,0)</f>
        <v>-131.09950352785381</v>
      </c>
      <c r="AA13" s="33">
        <f>SUM(AA6:AA12)</f>
        <v>33130328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523128982</v>
      </c>
      <c r="D17" s="18"/>
      <c r="E17" s="19">
        <v>503379024</v>
      </c>
      <c r="F17" s="20">
        <v>712636591</v>
      </c>
      <c r="G17" s="24">
        <v>466836712</v>
      </c>
      <c r="H17" s="24">
        <v>204827213</v>
      </c>
      <c r="I17" s="24">
        <v>13492345</v>
      </c>
      <c r="J17" s="20">
        <v>685156270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685156270</v>
      </c>
      <c r="X17" s="20">
        <v>670615838</v>
      </c>
      <c r="Y17" s="24">
        <v>14540432</v>
      </c>
      <c r="Z17" s="25">
        <v>2.1682207869358434</v>
      </c>
      <c r="AA17" s="26">
        <v>712636591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523128982</v>
      </c>
      <c r="D25" s="29">
        <f t="shared" ref="D25:Y25" si="1">SUM(D15:D24)</f>
        <v>0</v>
      </c>
      <c r="E25" s="35">
        <f t="shared" si="1"/>
        <v>503379024</v>
      </c>
      <c r="F25" s="36">
        <f t="shared" si="1"/>
        <v>712636591</v>
      </c>
      <c r="G25" s="36">
        <f t="shared" si="1"/>
        <v>466836712</v>
      </c>
      <c r="H25" s="36">
        <f t="shared" si="1"/>
        <v>204827213</v>
      </c>
      <c r="I25" s="36">
        <f t="shared" si="1"/>
        <v>13492345</v>
      </c>
      <c r="J25" s="36">
        <f t="shared" si="1"/>
        <v>685156270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685156270</v>
      </c>
      <c r="X25" s="36">
        <f t="shared" si="1"/>
        <v>670615838</v>
      </c>
      <c r="Y25" s="36">
        <f t="shared" si="1"/>
        <v>14540432</v>
      </c>
      <c r="Z25" s="37">
        <f>+IF(X25&lt;&gt;0,+(Y25/X25)*100,0)</f>
        <v>2.1682207869358434</v>
      </c>
      <c r="AA25" s="38">
        <f>SUM(AA15:AA24)</f>
        <v>712636591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494174753</v>
      </c>
      <c r="D26" s="29">
        <f>+D13+D25</f>
        <v>0</v>
      </c>
      <c r="E26" s="30">
        <f t="shared" si="2"/>
        <v>415847266</v>
      </c>
      <c r="F26" s="31">
        <f t="shared" si="2"/>
        <v>745766919</v>
      </c>
      <c r="G26" s="31">
        <f t="shared" si="2"/>
        <v>449304328</v>
      </c>
      <c r="H26" s="31">
        <f t="shared" si="2"/>
        <v>200851425</v>
      </c>
      <c r="I26" s="31">
        <f t="shared" si="2"/>
        <v>3463538</v>
      </c>
      <c r="J26" s="31">
        <f t="shared" si="2"/>
        <v>653619291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653619291</v>
      </c>
      <c r="X26" s="31">
        <f t="shared" si="2"/>
        <v>772022534</v>
      </c>
      <c r="Y26" s="31">
        <f t="shared" si="2"/>
        <v>-118403243</v>
      </c>
      <c r="Z26" s="32">
        <f>+IF(X26&lt;&gt;0,+(Y26/X26)*100,0)</f>
        <v>-15.336759975972411</v>
      </c>
      <c r="AA26" s="33">
        <f>+AA13+AA25</f>
        <v>745766919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37110</v>
      </c>
      <c r="D32" s="18"/>
      <c r="E32" s="19">
        <v>36848</v>
      </c>
      <c r="F32" s="20">
        <v>37109</v>
      </c>
      <c r="G32" s="20">
        <v>-12738299</v>
      </c>
      <c r="H32" s="20">
        <v>-999775</v>
      </c>
      <c r="I32" s="20">
        <v>-300</v>
      </c>
      <c r="J32" s="20">
        <v>-13738374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-13738374</v>
      </c>
      <c r="X32" s="20">
        <v>37109</v>
      </c>
      <c r="Y32" s="20">
        <v>-13775483</v>
      </c>
      <c r="Z32" s="21">
        <v>-37121.676682206475</v>
      </c>
      <c r="AA32" s="22">
        <v>37109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</v>
      </c>
      <c r="G33" s="20">
        <v>3055192</v>
      </c>
      <c r="H33" s="20">
        <v>-4395185</v>
      </c>
      <c r="I33" s="20"/>
      <c r="J33" s="20">
        <v>-1339993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-1339993</v>
      </c>
      <c r="X33" s="20">
        <v>1</v>
      </c>
      <c r="Y33" s="20">
        <v>-1339994</v>
      </c>
      <c r="Z33" s="21">
        <v>-133999400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37110</v>
      </c>
      <c r="D37" s="29">
        <f t="shared" ref="D37:Y37" si="3">SUM(D29:D36)</f>
        <v>0</v>
      </c>
      <c r="E37" s="30">
        <f t="shared" si="3"/>
        <v>36848</v>
      </c>
      <c r="F37" s="31">
        <f t="shared" si="3"/>
        <v>37110</v>
      </c>
      <c r="G37" s="31">
        <f t="shared" si="3"/>
        <v>-9683107</v>
      </c>
      <c r="H37" s="31">
        <f t="shared" si="3"/>
        <v>-5394960</v>
      </c>
      <c r="I37" s="31">
        <f t="shared" si="3"/>
        <v>-300</v>
      </c>
      <c r="J37" s="31">
        <f t="shared" si="3"/>
        <v>-15078367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-15078367</v>
      </c>
      <c r="X37" s="31">
        <f t="shared" si="3"/>
        <v>37110</v>
      </c>
      <c r="Y37" s="31">
        <f t="shared" si="3"/>
        <v>-15115477</v>
      </c>
      <c r="Z37" s="32">
        <f>+IF(X37&lt;&gt;0,+(Y37/X37)*100,0)</f>
        <v>-40731.546752896793</v>
      </c>
      <c r="AA37" s="33">
        <f>SUM(AA29:AA36)</f>
        <v>37110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37110</v>
      </c>
      <c r="D44" s="29">
        <f>+D37+D43</f>
        <v>0</v>
      </c>
      <c r="E44" s="30">
        <f t="shared" si="5"/>
        <v>36848</v>
      </c>
      <c r="F44" s="31">
        <f t="shared" si="5"/>
        <v>37110</v>
      </c>
      <c r="G44" s="31">
        <f t="shared" si="5"/>
        <v>-9683107</v>
      </c>
      <c r="H44" s="31">
        <f t="shared" si="5"/>
        <v>-5394960</v>
      </c>
      <c r="I44" s="31">
        <f t="shared" si="5"/>
        <v>-300</v>
      </c>
      <c r="J44" s="31">
        <f t="shared" si="5"/>
        <v>-15078367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-15078367</v>
      </c>
      <c r="X44" s="31">
        <f t="shared" si="5"/>
        <v>37110</v>
      </c>
      <c r="Y44" s="31">
        <f t="shared" si="5"/>
        <v>-15115477</v>
      </c>
      <c r="Z44" s="32">
        <f>+IF(X44&lt;&gt;0,+(Y44/X44)*100,0)</f>
        <v>-40731.546752896793</v>
      </c>
      <c r="AA44" s="33">
        <f>+AA37+AA43</f>
        <v>37110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494137643</v>
      </c>
      <c r="D45" s="42">
        <f t="shared" si="6"/>
        <v>0</v>
      </c>
      <c r="E45" s="43">
        <f t="shared" si="6"/>
        <v>415810418</v>
      </c>
      <c r="F45" s="44">
        <f t="shared" si="6"/>
        <v>745729809</v>
      </c>
      <c r="G45" s="44">
        <f t="shared" si="6"/>
        <v>458987435</v>
      </c>
      <c r="H45" s="44">
        <f t="shared" si="6"/>
        <v>206246385</v>
      </c>
      <c r="I45" s="44">
        <f t="shared" si="6"/>
        <v>3463838</v>
      </c>
      <c r="J45" s="44">
        <f t="shared" si="6"/>
        <v>668697658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668697658</v>
      </c>
      <c r="X45" s="44">
        <f t="shared" si="6"/>
        <v>771985424</v>
      </c>
      <c r="Y45" s="44">
        <f t="shared" si="6"/>
        <v>-103287766</v>
      </c>
      <c r="Z45" s="45">
        <f>+IF(X45&lt;&gt;0,+(Y45/X45)*100,0)</f>
        <v>-13.37949691651173</v>
      </c>
      <c r="AA45" s="46">
        <f>+AA26-AA44</f>
        <v>745729809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-31597807</v>
      </c>
      <c r="F47" s="20">
        <v>-31597807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-5342192</v>
      </c>
      <c r="Y47" s="20">
        <v>5342192</v>
      </c>
      <c r="Z47" s="47">
        <v>-100</v>
      </c>
      <c r="AA47" s="22">
        <v>-31597807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-31597807</v>
      </c>
      <c r="F50" s="52">
        <f t="shared" si="7"/>
        <v>-31597807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-5342192</v>
      </c>
      <c r="Y50" s="52">
        <f t="shared" si="7"/>
        <v>5342192</v>
      </c>
      <c r="Z50" s="53">
        <f>+IF(X50&lt;&gt;0,+(Y50/X50)*100,0)</f>
        <v>-100</v>
      </c>
      <c r="AA50" s="54">
        <f>SUM(AA47:AA49)</f>
        <v>-31597807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232458249</v>
      </c>
      <c r="D7" s="18"/>
      <c r="E7" s="19">
        <v>149519760</v>
      </c>
      <c r="F7" s="20">
        <v>149519760</v>
      </c>
      <c r="G7" s="20">
        <v>311534590</v>
      </c>
      <c r="H7" s="20">
        <v>-62436394</v>
      </c>
      <c r="I7" s="20">
        <v>14047860</v>
      </c>
      <c r="J7" s="20">
        <v>263146056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263146056</v>
      </c>
      <c r="X7" s="20">
        <v>50392824</v>
      </c>
      <c r="Y7" s="20">
        <v>212753232</v>
      </c>
      <c r="Z7" s="21">
        <v>422.18954032026465</v>
      </c>
      <c r="AA7" s="22">
        <v>149519760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63491</v>
      </c>
      <c r="H8" s="20">
        <v>72384</v>
      </c>
      <c r="I8" s="20">
        <v>44442</v>
      </c>
      <c r="J8" s="20">
        <v>180317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180317</v>
      </c>
      <c r="X8" s="20"/>
      <c r="Y8" s="20">
        <v>180317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1712827</v>
      </c>
      <c r="D10" s="18"/>
      <c r="E10" s="19">
        <v>4941809</v>
      </c>
      <c r="F10" s="20">
        <v>4941809</v>
      </c>
      <c r="G10" s="20">
        <v>762987</v>
      </c>
      <c r="H10" s="20">
        <v>949849</v>
      </c>
      <c r="I10" s="20">
        <v>6</v>
      </c>
      <c r="J10" s="20">
        <v>1712842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1712842</v>
      </c>
      <c r="X10" s="20">
        <v>1235457</v>
      </c>
      <c r="Y10" s="20">
        <v>477385</v>
      </c>
      <c r="Z10" s="21">
        <v>38.640357373830085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234171076</v>
      </c>
      <c r="D13" s="29">
        <f>SUM(D6:D12)</f>
        <v>0</v>
      </c>
      <c r="E13" s="30">
        <f t="shared" si="0"/>
        <v>154461569</v>
      </c>
      <c r="F13" s="31">
        <f t="shared" si="0"/>
        <v>154461569</v>
      </c>
      <c r="G13" s="31">
        <f t="shared" si="0"/>
        <v>312361068</v>
      </c>
      <c r="H13" s="31">
        <f t="shared" si="0"/>
        <v>-61414161</v>
      </c>
      <c r="I13" s="31">
        <f t="shared" si="0"/>
        <v>14092308</v>
      </c>
      <c r="J13" s="31">
        <f t="shared" si="0"/>
        <v>265039215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265039215</v>
      </c>
      <c r="X13" s="31">
        <f t="shared" si="0"/>
        <v>51628281</v>
      </c>
      <c r="Y13" s="31">
        <f t="shared" si="0"/>
        <v>213410934</v>
      </c>
      <c r="Z13" s="32">
        <f>+IF(X13&lt;&gt;0,+(Y13/X13)*100,0)</f>
        <v>413.36052618137717</v>
      </c>
      <c r="AA13" s="33">
        <f>SUM(AA6:AA12)</f>
        <v>154461569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2051433968</v>
      </c>
      <c r="D17" s="18"/>
      <c r="E17" s="19">
        <v>72000000</v>
      </c>
      <c r="F17" s="20">
        <v>72000000</v>
      </c>
      <c r="G17" s="24">
        <v>1789807627</v>
      </c>
      <c r="H17" s="24">
        <v>222002316</v>
      </c>
      <c r="I17" s="24">
        <v>-20076831</v>
      </c>
      <c r="J17" s="20">
        <v>1991733112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1991733112</v>
      </c>
      <c r="X17" s="20">
        <v>18000006</v>
      </c>
      <c r="Y17" s="24">
        <v>1973733106</v>
      </c>
      <c r="Z17" s="25">
        <v>10965.180267162132</v>
      </c>
      <c r="AA17" s="26">
        <v>72000000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2051433968</v>
      </c>
      <c r="D25" s="29">
        <f t="shared" ref="D25:Y25" si="1">SUM(D15:D24)</f>
        <v>0</v>
      </c>
      <c r="E25" s="35">
        <f t="shared" si="1"/>
        <v>72000000</v>
      </c>
      <c r="F25" s="36">
        <f t="shared" si="1"/>
        <v>72000000</v>
      </c>
      <c r="G25" s="36">
        <f t="shared" si="1"/>
        <v>1789807627</v>
      </c>
      <c r="H25" s="36">
        <f t="shared" si="1"/>
        <v>222002316</v>
      </c>
      <c r="I25" s="36">
        <f t="shared" si="1"/>
        <v>-20076831</v>
      </c>
      <c r="J25" s="36">
        <f t="shared" si="1"/>
        <v>1991733112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1991733112</v>
      </c>
      <c r="X25" s="36">
        <f t="shared" si="1"/>
        <v>18000006</v>
      </c>
      <c r="Y25" s="36">
        <f t="shared" si="1"/>
        <v>1973733106</v>
      </c>
      <c r="Z25" s="37">
        <f>+IF(X25&lt;&gt;0,+(Y25/X25)*100,0)</f>
        <v>10965.180267162132</v>
      </c>
      <c r="AA25" s="38">
        <f>SUM(AA15:AA24)</f>
        <v>72000000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2285605044</v>
      </c>
      <c r="D26" s="29">
        <f>+D13+D25</f>
        <v>0</v>
      </c>
      <c r="E26" s="30">
        <f t="shared" si="2"/>
        <v>226461569</v>
      </c>
      <c r="F26" s="31">
        <f t="shared" si="2"/>
        <v>226461569</v>
      </c>
      <c r="G26" s="31">
        <f t="shared" si="2"/>
        <v>2102168695</v>
      </c>
      <c r="H26" s="31">
        <f t="shared" si="2"/>
        <v>160588155</v>
      </c>
      <c r="I26" s="31">
        <f t="shared" si="2"/>
        <v>-5984523</v>
      </c>
      <c r="J26" s="31">
        <f t="shared" si="2"/>
        <v>2256772327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2256772327</v>
      </c>
      <c r="X26" s="31">
        <f t="shared" si="2"/>
        <v>69628287</v>
      </c>
      <c r="Y26" s="31">
        <f t="shared" si="2"/>
        <v>2187144040</v>
      </c>
      <c r="Z26" s="32">
        <f>+IF(X26&lt;&gt;0,+(Y26/X26)*100,0)</f>
        <v>3141.1716907526388</v>
      </c>
      <c r="AA26" s="33">
        <f>+AA13+AA25</f>
        <v>226461569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57603527</v>
      </c>
      <c r="D35" s="18"/>
      <c r="E35" s="19"/>
      <c r="F35" s="20"/>
      <c r="G35" s="20">
        <v>62778363</v>
      </c>
      <c r="H35" s="20">
        <v>-3341440</v>
      </c>
      <c r="I35" s="20">
        <v>1603181</v>
      </c>
      <c r="J35" s="20">
        <v>61040104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61040104</v>
      </c>
      <c r="X35" s="20"/>
      <c r="Y35" s="20">
        <v>61040104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57603527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62778363</v>
      </c>
      <c r="H37" s="31">
        <f t="shared" si="3"/>
        <v>-3341440</v>
      </c>
      <c r="I37" s="31">
        <f t="shared" si="3"/>
        <v>1603181</v>
      </c>
      <c r="J37" s="31">
        <f t="shared" si="3"/>
        <v>61040104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61040104</v>
      </c>
      <c r="X37" s="31">
        <f t="shared" si="3"/>
        <v>0</v>
      </c>
      <c r="Y37" s="31">
        <f t="shared" si="3"/>
        <v>61040104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57603527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62778363</v>
      </c>
      <c r="H44" s="31">
        <f t="shared" si="5"/>
        <v>-3341440</v>
      </c>
      <c r="I44" s="31">
        <f t="shared" si="5"/>
        <v>1603181</v>
      </c>
      <c r="J44" s="31">
        <f t="shared" si="5"/>
        <v>61040104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61040104</v>
      </c>
      <c r="X44" s="31">
        <f t="shared" si="5"/>
        <v>0</v>
      </c>
      <c r="Y44" s="31">
        <f t="shared" si="5"/>
        <v>61040104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2228001517</v>
      </c>
      <c r="D45" s="42">
        <f t="shared" si="6"/>
        <v>0</v>
      </c>
      <c r="E45" s="43">
        <f t="shared" si="6"/>
        <v>226461569</v>
      </c>
      <c r="F45" s="44">
        <f t="shared" si="6"/>
        <v>226461569</v>
      </c>
      <c r="G45" s="44">
        <f t="shared" si="6"/>
        <v>2039390332</v>
      </c>
      <c r="H45" s="44">
        <f t="shared" si="6"/>
        <v>163929595</v>
      </c>
      <c r="I45" s="44">
        <f t="shared" si="6"/>
        <v>-7587704</v>
      </c>
      <c r="J45" s="44">
        <f t="shared" si="6"/>
        <v>2195732223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2195732223</v>
      </c>
      <c r="X45" s="44">
        <f t="shared" si="6"/>
        <v>69628287</v>
      </c>
      <c r="Y45" s="44">
        <f t="shared" si="6"/>
        <v>2126103936</v>
      </c>
      <c r="Z45" s="45">
        <f>+IF(X45&lt;&gt;0,+(Y45/X45)*100,0)</f>
        <v>3053.5060211950927</v>
      </c>
      <c r="AA45" s="46">
        <f>+AA26-AA44</f>
        <v>226461569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-1116531581</v>
      </c>
      <c r="D47" s="18"/>
      <c r="E47" s="19"/>
      <c r="F47" s="20"/>
      <c r="G47" s="20">
        <v>-1179822739</v>
      </c>
      <c r="H47" s="20">
        <v>-32284435</v>
      </c>
      <c r="I47" s="20">
        <v>-37399963</v>
      </c>
      <c r="J47" s="20">
        <v>-1249507137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-1249507137</v>
      </c>
      <c r="X47" s="20"/>
      <c r="Y47" s="20">
        <v>-1249507137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-1116531581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-1179822739</v>
      </c>
      <c r="H50" s="52">
        <f t="shared" si="7"/>
        <v>-32284435</v>
      </c>
      <c r="I50" s="52">
        <f t="shared" si="7"/>
        <v>-37399963</v>
      </c>
      <c r="J50" s="52">
        <f t="shared" si="7"/>
        <v>-1249507137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-1249507137</v>
      </c>
      <c r="X50" s="52">
        <f t="shared" si="7"/>
        <v>0</v>
      </c>
      <c r="Y50" s="52">
        <f t="shared" si="7"/>
        <v>-1249507137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865101076</v>
      </c>
      <c r="F6" s="20">
        <v>865101076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216275259</v>
      </c>
      <c r="Y6" s="20">
        <v>-216275259</v>
      </c>
      <c r="Z6" s="21">
        <v>-100</v>
      </c>
      <c r="AA6" s="22">
        <v>865101076</v>
      </c>
    </row>
    <row r="7" spans="1:27" x14ac:dyDescent="0.25">
      <c r="A7" s="23" t="s">
        <v>35</v>
      </c>
      <c r="B7" s="17" t="s">
        <v>32</v>
      </c>
      <c r="C7" s="18">
        <v>1711919297</v>
      </c>
      <c r="D7" s="18"/>
      <c r="E7" s="19">
        <v>1604928066</v>
      </c>
      <c r="F7" s="20">
        <v>1604928066</v>
      </c>
      <c r="G7" s="20">
        <v>-21864323</v>
      </c>
      <c r="H7" s="20">
        <v>-10624696</v>
      </c>
      <c r="I7" s="20">
        <v>-17774725</v>
      </c>
      <c r="J7" s="20">
        <v>-50263744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-50263744</v>
      </c>
      <c r="X7" s="20">
        <v>401232015</v>
      </c>
      <c r="Y7" s="20">
        <v>-451495759</v>
      </c>
      <c r="Z7" s="21">
        <v>-112.52735128825651</v>
      </c>
      <c r="AA7" s="22">
        <v>1604928066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176600000</v>
      </c>
      <c r="F8" s="20">
        <v>176600000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44150001</v>
      </c>
      <c r="Y8" s="20">
        <v>-44150001</v>
      </c>
      <c r="Z8" s="21">
        <v>-100</v>
      </c>
      <c r="AA8" s="22">
        <v>176600000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-11935244</v>
      </c>
      <c r="D10" s="18"/>
      <c r="E10" s="19">
        <v>-598584586</v>
      </c>
      <c r="F10" s="20">
        <v>-598584586</v>
      </c>
      <c r="G10" s="20">
        <v>-1428582</v>
      </c>
      <c r="H10" s="20">
        <v>-3083396</v>
      </c>
      <c r="I10" s="20">
        <v>-1482050</v>
      </c>
      <c r="J10" s="20">
        <v>-5994028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-5994028</v>
      </c>
      <c r="X10" s="20">
        <v>-149646144</v>
      </c>
      <c r="Y10" s="20">
        <v>143652116</v>
      </c>
      <c r="Z10" s="21">
        <v>-95.994532274750767</v>
      </c>
      <c r="AA10" s="22">
        <v>-598584586</v>
      </c>
    </row>
    <row r="11" spans="1:27" x14ac:dyDescent="0.25">
      <c r="A11" s="23" t="s">
        <v>39</v>
      </c>
      <c r="B11" s="17" t="s">
        <v>32</v>
      </c>
      <c r="C11" s="18">
        <v>23746331</v>
      </c>
      <c r="D11" s="18"/>
      <c r="E11" s="19">
        <v>17806725</v>
      </c>
      <c r="F11" s="20">
        <v>17806725</v>
      </c>
      <c r="G11" s="24"/>
      <c r="H11" s="24">
        <v>6324071</v>
      </c>
      <c r="I11" s="24">
        <v>11219378</v>
      </c>
      <c r="J11" s="20">
        <v>17543449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17543449</v>
      </c>
      <c r="X11" s="20">
        <v>4451694</v>
      </c>
      <c r="Y11" s="24">
        <v>13091755</v>
      </c>
      <c r="Z11" s="25">
        <v>294.08479109300862</v>
      </c>
      <c r="AA11" s="26">
        <v>17806725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1723730384</v>
      </c>
      <c r="D13" s="29">
        <f>SUM(D6:D12)</f>
        <v>0</v>
      </c>
      <c r="E13" s="30">
        <f t="shared" si="0"/>
        <v>2065851281</v>
      </c>
      <c r="F13" s="31">
        <f t="shared" si="0"/>
        <v>2065851281</v>
      </c>
      <c r="G13" s="31">
        <f t="shared" si="0"/>
        <v>-23292905</v>
      </c>
      <c r="H13" s="31">
        <f t="shared" si="0"/>
        <v>-7384021</v>
      </c>
      <c r="I13" s="31">
        <f t="shared" si="0"/>
        <v>-8037397</v>
      </c>
      <c r="J13" s="31">
        <f t="shared" si="0"/>
        <v>-38714323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-38714323</v>
      </c>
      <c r="X13" s="31">
        <f t="shared" si="0"/>
        <v>516462825</v>
      </c>
      <c r="Y13" s="31">
        <f t="shared" si="0"/>
        <v>-555177148</v>
      </c>
      <c r="Z13" s="32">
        <f>+IF(X13&lt;&gt;0,+(Y13/X13)*100,0)</f>
        <v>-107.49605220859797</v>
      </c>
      <c r="AA13" s="33">
        <f>SUM(AA6:AA12)</f>
        <v>2065851281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587223244</v>
      </c>
      <c r="D17" s="18"/>
      <c r="E17" s="19">
        <v>541872537</v>
      </c>
      <c r="F17" s="20">
        <v>541872537</v>
      </c>
      <c r="G17" s="24">
        <v>122149</v>
      </c>
      <c r="H17" s="24">
        <v>1685456</v>
      </c>
      <c r="I17" s="24">
        <v>2808534</v>
      </c>
      <c r="J17" s="20">
        <v>4616139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4616139</v>
      </c>
      <c r="X17" s="20">
        <v>135468141</v>
      </c>
      <c r="Y17" s="24">
        <v>-130852002</v>
      </c>
      <c r="Z17" s="25">
        <v>-96.592454162340644</v>
      </c>
      <c r="AA17" s="26">
        <v>541872537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587223244</v>
      </c>
      <c r="D25" s="29">
        <f t="shared" ref="D25:Y25" si="1">SUM(D15:D24)</f>
        <v>0</v>
      </c>
      <c r="E25" s="35">
        <f t="shared" si="1"/>
        <v>541872537</v>
      </c>
      <c r="F25" s="36">
        <f t="shared" si="1"/>
        <v>541872537</v>
      </c>
      <c r="G25" s="36">
        <f t="shared" si="1"/>
        <v>122149</v>
      </c>
      <c r="H25" s="36">
        <f t="shared" si="1"/>
        <v>1685456</v>
      </c>
      <c r="I25" s="36">
        <f t="shared" si="1"/>
        <v>2808534</v>
      </c>
      <c r="J25" s="36">
        <f t="shared" si="1"/>
        <v>4616139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4616139</v>
      </c>
      <c r="X25" s="36">
        <f t="shared" si="1"/>
        <v>135468141</v>
      </c>
      <c r="Y25" s="36">
        <f t="shared" si="1"/>
        <v>-130852002</v>
      </c>
      <c r="Z25" s="37">
        <f>+IF(X25&lt;&gt;0,+(Y25/X25)*100,0)</f>
        <v>-96.592454162340644</v>
      </c>
      <c r="AA25" s="38">
        <f>SUM(AA15:AA24)</f>
        <v>541872537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2310953628</v>
      </c>
      <c r="D26" s="29">
        <f>+D13+D25</f>
        <v>0</v>
      </c>
      <c r="E26" s="30">
        <f t="shared" si="2"/>
        <v>2607723818</v>
      </c>
      <c r="F26" s="31">
        <f t="shared" si="2"/>
        <v>2607723818</v>
      </c>
      <c r="G26" s="31">
        <f t="shared" si="2"/>
        <v>-23170756</v>
      </c>
      <c r="H26" s="31">
        <f t="shared" si="2"/>
        <v>-5698565</v>
      </c>
      <c r="I26" s="31">
        <f t="shared" si="2"/>
        <v>-5228863</v>
      </c>
      <c r="J26" s="31">
        <f t="shared" si="2"/>
        <v>-34098184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-34098184</v>
      </c>
      <c r="X26" s="31">
        <f t="shared" si="2"/>
        <v>651930966</v>
      </c>
      <c r="Y26" s="31">
        <f t="shared" si="2"/>
        <v>-686029150</v>
      </c>
      <c r="Z26" s="32">
        <f>+IF(X26&lt;&gt;0,+(Y26/X26)*100,0)</f>
        <v>-105.23033661205166</v>
      </c>
      <c r="AA26" s="33">
        <f>+AA13+AA25</f>
        <v>2607723818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20659530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75844430</v>
      </c>
      <c r="D31" s="18"/>
      <c r="E31" s="19">
        <v>75844430</v>
      </c>
      <c r="F31" s="20">
        <v>75844430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18961107</v>
      </c>
      <c r="Y31" s="20">
        <v>-18961107</v>
      </c>
      <c r="Z31" s="21">
        <v>-100</v>
      </c>
      <c r="AA31" s="22">
        <v>75844430</v>
      </c>
    </row>
    <row r="32" spans="1:27" x14ac:dyDescent="0.25">
      <c r="A32" s="23" t="s">
        <v>59</v>
      </c>
      <c r="B32" s="17" t="s">
        <v>32</v>
      </c>
      <c r="C32" s="18">
        <v>74929494</v>
      </c>
      <c r="D32" s="18"/>
      <c r="E32" s="19">
        <v>11600000</v>
      </c>
      <c r="F32" s="20">
        <v>11600000</v>
      </c>
      <c r="G32" s="20">
        <v>-72322142</v>
      </c>
      <c r="H32" s="20"/>
      <c r="I32" s="20">
        <v>-6793263</v>
      </c>
      <c r="J32" s="20">
        <v>-79115405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-79115405</v>
      </c>
      <c r="X32" s="20">
        <v>2899998</v>
      </c>
      <c r="Y32" s="20">
        <v>-82015403</v>
      </c>
      <c r="Z32" s="21">
        <v>-2828.1192952546862</v>
      </c>
      <c r="AA32" s="22">
        <v>11600000</v>
      </c>
    </row>
    <row r="33" spans="1:27" x14ac:dyDescent="0.25">
      <c r="A33" s="23" t="s">
        <v>60</v>
      </c>
      <c r="B33" s="17" t="s">
        <v>32</v>
      </c>
      <c r="C33" s="18">
        <v>-70351312</v>
      </c>
      <c r="D33" s="18"/>
      <c r="E33" s="19"/>
      <c r="F33" s="20"/>
      <c r="G33" s="20"/>
      <c r="H33" s="20"/>
      <c r="I33" s="20">
        <v>-9147129</v>
      </c>
      <c r="J33" s="20">
        <v>-9147129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-9147129</v>
      </c>
      <c r="X33" s="20"/>
      <c r="Y33" s="20">
        <v>-9147129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101082142</v>
      </c>
      <c r="D37" s="29">
        <f t="shared" ref="D37:Y37" si="3">SUM(D29:D36)</f>
        <v>0</v>
      </c>
      <c r="E37" s="30">
        <f t="shared" si="3"/>
        <v>87444430</v>
      </c>
      <c r="F37" s="31">
        <f t="shared" si="3"/>
        <v>87444430</v>
      </c>
      <c r="G37" s="31">
        <f t="shared" si="3"/>
        <v>-72322142</v>
      </c>
      <c r="H37" s="31">
        <f t="shared" si="3"/>
        <v>0</v>
      </c>
      <c r="I37" s="31">
        <f t="shared" si="3"/>
        <v>-15940392</v>
      </c>
      <c r="J37" s="31">
        <f t="shared" si="3"/>
        <v>-88262534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-88262534</v>
      </c>
      <c r="X37" s="31">
        <f t="shared" si="3"/>
        <v>21861105</v>
      </c>
      <c r="Y37" s="31">
        <f t="shared" si="3"/>
        <v>-110123639</v>
      </c>
      <c r="Z37" s="32">
        <f>+IF(X37&lt;&gt;0,+(Y37/X37)*100,0)</f>
        <v>-503.74232684029465</v>
      </c>
      <c r="AA37" s="33">
        <f>SUM(AA29:AA36)</f>
        <v>87444430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101082142</v>
      </c>
      <c r="D44" s="29">
        <f>+D37+D43</f>
        <v>0</v>
      </c>
      <c r="E44" s="30">
        <f t="shared" si="5"/>
        <v>87444430</v>
      </c>
      <c r="F44" s="31">
        <f t="shared" si="5"/>
        <v>87444430</v>
      </c>
      <c r="G44" s="31">
        <f t="shared" si="5"/>
        <v>-72322142</v>
      </c>
      <c r="H44" s="31">
        <f t="shared" si="5"/>
        <v>0</v>
      </c>
      <c r="I44" s="31">
        <f t="shared" si="5"/>
        <v>-15940392</v>
      </c>
      <c r="J44" s="31">
        <f t="shared" si="5"/>
        <v>-88262534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-88262534</v>
      </c>
      <c r="X44" s="31">
        <f t="shared" si="5"/>
        <v>21861105</v>
      </c>
      <c r="Y44" s="31">
        <f t="shared" si="5"/>
        <v>-110123639</v>
      </c>
      <c r="Z44" s="32">
        <f>+IF(X44&lt;&gt;0,+(Y44/X44)*100,0)</f>
        <v>-503.74232684029465</v>
      </c>
      <c r="AA44" s="33">
        <f>+AA37+AA43</f>
        <v>87444430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2209871486</v>
      </c>
      <c r="D45" s="42">
        <f t="shared" si="6"/>
        <v>0</v>
      </c>
      <c r="E45" s="43">
        <f t="shared" si="6"/>
        <v>2520279388</v>
      </c>
      <c r="F45" s="44">
        <f t="shared" si="6"/>
        <v>2520279388</v>
      </c>
      <c r="G45" s="44">
        <f t="shared" si="6"/>
        <v>49151386</v>
      </c>
      <c r="H45" s="44">
        <f t="shared" si="6"/>
        <v>-5698565</v>
      </c>
      <c r="I45" s="44">
        <f t="shared" si="6"/>
        <v>10711529</v>
      </c>
      <c r="J45" s="44">
        <f t="shared" si="6"/>
        <v>54164350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54164350</v>
      </c>
      <c r="X45" s="44">
        <f t="shared" si="6"/>
        <v>630069861</v>
      </c>
      <c r="Y45" s="44">
        <f t="shared" si="6"/>
        <v>-575905511</v>
      </c>
      <c r="Z45" s="45">
        <f>+IF(X45&lt;&gt;0,+(Y45/X45)*100,0)</f>
        <v>-91.403437403904007</v>
      </c>
      <c r="AA45" s="46">
        <f>+AA26-AA44</f>
        <v>2520279388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-82394399</v>
      </c>
      <c r="D47" s="18"/>
      <c r="E47" s="19">
        <v>2799363870</v>
      </c>
      <c r="F47" s="20">
        <v>2799363870</v>
      </c>
      <c r="G47" s="20">
        <v>-4306777</v>
      </c>
      <c r="H47" s="20">
        <v>-1562450</v>
      </c>
      <c r="I47" s="20">
        <v>-5441626</v>
      </c>
      <c r="J47" s="20">
        <v>-11310853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-11310853</v>
      </c>
      <c r="X47" s="20">
        <v>699840969</v>
      </c>
      <c r="Y47" s="20">
        <v>-711151822</v>
      </c>
      <c r="Z47" s="47">
        <v>-101.61620332347248</v>
      </c>
      <c r="AA47" s="22">
        <v>2799363870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-7336818635</v>
      </c>
      <c r="F48" s="20">
        <v>-7336818635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-1834204659</v>
      </c>
      <c r="Y48" s="20">
        <v>1834204659</v>
      </c>
      <c r="Z48" s="47">
        <v>-100</v>
      </c>
      <c r="AA48" s="22">
        <v>-7336818635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-82394399</v>
      </c>
      <c r="D50" s="50">
        <f t="shared" ref="D50:Y50" si="7">SUM(D47:D49)</f>
        <v>0</v>
      </c>
      <c r="E50" s="51">
        <f t="shared" si="7"/>
        <v>-4537454765</v>
      </c>
      <c r="F50" s="52">
        <f t="shared" si="7"/>
        <v>-4537454765</v>
      </c>
      <c r="G50" s="52">
        <f t="shared" si="7"/>
        <v>-4306777</v>
      </c>
      <c r="H50" s="52">
        <f t="shared" si="7"/>
        <v>-1562450</v>
      </c>
      <c r="I50" s="52">
        <f t="shared" si="7"/>
        <v>-5441626</v>
      </c>
      <c r="J50" s="52">
        <f t="shared" si="7"/>
        <v>-11310853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-11310853</v>
      </c>
      <c r="X50" s="52">
        <f t="shared" si="7"/>
        <v>-1134363690</v>
      </c>
      <c r="Y50" s="52">
        <f t="shared" si="7"/>
        <v>1123052837</v>
      </c>
      <c r="Z50" s="53">
        <f>+IF(X50&lt;&gt;0,+(Y50/X50)*100,0)</f>
        <v>-99.002890069586059</v>
      </c>
      <c r="AA50" s="54">
        <f>SUM(AA47:AA49)</f>
        <v>-4537454765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-32445274</v>
      </c>
      <c r="D6" s="18"/>
      <c r="E6" s="19">
        <v>-21169472</v>
      </c>
      <c r="F6" s="20">
        <v>-21169472</v>
      </c>
      <c r="G6" s="20"/>
      <c r="H6" s="20"/>
      <c r="I6" s="20">
        <v>-3507852</v>
      </c>
      <c r="J6" s="20">
        <v>-3507852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-3507852</v>
      </c>
      <c r="X6" s="20">
        <v>-5292339</v>
      </c>
      <c r="Y6" s="20">
        <v>1784487</v>
      </c>
      <c r="Z6" s="21">
        <v>-33.718304893167272</v>
      </c>
      <c r="AA6" s="22">
        <v>-21169472</v>
      </c>
    </row>
    <row r="7" spans="1:27" x14ac:dyDescent="0.25">
      <c r="A7" s="23" t="s">
        <v>35</v>
      </c>
      <c r="B7" s="17" t="s">
        <v>32</v>
      </c>
      <c r="C7" s="18">
        <v>-4057352</v>
      </c>
      <c r="D7" s="18"/>
      <c r="E7" s="19">
        <v>12633851</v>
      </c>
      <c r="F7" s="20">
        <v>12633851</v>
      </c>
      <c r="G7" s="20">
        <v>72742</v>
      </c>
      <c r="H7" s="20">
        <v>1543107</v>
      </c>
      <c r="I7" s="20">
        <v>1863661</v>
      </c>
      <c r="J7" s="20">
        <v>3479510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3479510</v>
      </c>
      <c r="X7" s="20">
        <v>10593345</v>
      </c>
      <c r="Y7" s="20">
        <v>-7113835</v>
      </c>
      <c r="Z7" s="21">
        <v>-67.1538121339388</v>
      </c>
      <c r="AA7" s="22">
        <v>12633851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107819</v>
      </c>
      <c r="D10" s="18"/>
      <c r="E10" s="19">
        <v>107818</v>
      </c>
      <c r="F10" s="20">
        <v>107818</v>
      </c>
      <c r="G10" s="20">
        <v>86263</v>
      </c>
      <c r="H10" s="20"/>
      <c r="I10" s="20"/>
      <c r="J10" s="20">
        <v>86263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86263</v>
      </c>
      <c r="X10" s="20">
        <v>107818</v>
      </c>
      <c r="Y10" s="20">
        <v>-21555</v>
      </c>
      <c r="Z10" s="21">
        <v>-19.992023595318038</v>
      </c>
      <c r="AA10" s="22">
        <v>107818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-36394807</v>
      </c>
      <c r="D13" s="29">
        <f>SUM(D6:D12)</f>
        <v>0</v>
      </c>
      <c r="E13" s="30">
        <f t="shared" si="0"/>
        <v>-8427803</v>
      </c>
      <c r="F13" s="31">
        <f t="shared" si="0"/>
        <v>-8427803</v>
      </c>
      <c r="G13" s="31">
        <f t="shared" si="0"/>
        <v>159005</v>
      </c>
      <c r="H13" s="31">
        <f t="shared" si="0"/>
        <v>1543107</v>
      </c>
      <c r="I13" s="31">
        <f t="shared" si="0"/>
        <v>-1644191</v>
      </c>
      <c r="J13" s="31">
        <f t="shared" si="0"/>
        <v>57921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57921</v>
      </c>
      <c r="X13" s="31">
        <f t="shared" si="0"/>
        <v>5408824</v>
      </c>
      <c r="Y13" s="31">
        <f t="shared" si="0"/>
        <v>-5350903</v>
      </c>
      <c r="Z13" s="32">
        <f>+IF(X13&lt;&gt;0,+(Y13/X13)*100,0)</f>
        <v>-98.929138755485482</v>
      </c>
      <c r="AA13" s="33">
        <f>SUM(AA6:AA12)</f>
        <v>-8427803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446345669</v>
      </c>
      <c r="D17" s="18"/>
      <c r="E17" s="19">
        <v>480437770</v>
      </c>
      <c r="F17" s="20">
        <v>480437770</v>
      </c>
      <c r="G17" s="24">
        <v>448891266</v>
      </c>
      <c r="H17" s="24"/>
      <c r="I17" s="24">
        <v>2707809</v>
      </c>
      <c r="J17" s="20">
        <v>451599075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451599075</v>
      </c>
      <c r="X17" s="20">
        <v>458631567</v>
      </c>
      <c r="Y17" s="24">
        <v>-7032492</v>
      </c>
      <c r="Z17" s="25">
        <v>-1.5333641436852949</v>
      </c>
      <c r="AA17" s="26">
        <v>480437770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446345669</v>
      </c>
      <c r="D25" s="29">
        <f t="shared" ref="D25:Y25" si="1">SUM(D15:D24)</f>
        <v>0</v>
      </c>
      <c r="E25" s="35">
        <f t="shared" si="1"/>
        <v>480437770</v>
      </c>
      <c r="F25" s="36">
        <f t="shared" si="1"/>
        <v>480437770</v>
      </c>
      <c r="G25" s="36">
        <f t="shared" si="1"/>
        <v>448891266</v>
      </c>
      <c r="H25" s="36">
        <f t="shared" si="1"/>
        <v>0</v>
      </c>
      <c r="I25" s="36">
        <f t="shared" si="1"/>
        <v>2707809</v>
      </c>
      <c r="J25" s="36">
        <f t="shared" si="1"/>
        <v>451599075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451599075</v>
      </c>
      <c r="X25" s="36">
        <f t="shared" si="1"/>
        <v>458631567</v>
      </c>
      <c r="Y25" s="36">
        <f t="shared" si="1"/>
        <v>-7032492</v>
      </c>
      <c r="Z25" s="37">
        <f>+IF(X25&lt;&gt;0,+(Y25/X25)*100,0)</f>
        <v>-1.5333641436852949</v>
      </c>
      <c r="AA25" s="38">
        <f>SUM(AA15:AA24)</f>
        <v>480437770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409950862</v>
      </c>
      <c r="D26" s="29">
        <f>+D13+D25</f>
        <v>0</v>
      </c>
      <c r="E26" s="30">
        <f t="shared" si="2"/>
        <v>472009967</v>
      </c>
      <c r="F26" s="31">
        <f t="shared" si="2"/>
        <v>472009967</v>
      </c>
      <c r="G26" s="31">
        <f t="shared" si="2"/>
        <v>449050271</v>
      </c>
      <c r="H26" s="31">
        <f t="shared" si="2"/>
        <v>1543107</v>
      </c>
      <c r="I26" s="31">
        <f t="shared" si="2"/>
        <v>1063618</v>
      </c>
      <c r="J26" s="31">
        <f t="shared" si="2"/>
        <v>451656996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451656996</v>
      </c>
      <c r="X26" s="31">
        <f t="shared" si="2"/>
        <v>464040391</v>
      </c>
      <c r="Y26" s="31">
        <f t="shared" si="2"/>
        <v>-12383395</v>
      </c>
      <c r="Z26" s="32">
        <f>+IF(X26&lt;&gt;0,+(Y26/X26)*100,0)</f>
        <v>-2.6686028285843761</v>
      </c>
      <c r="AA26" s="33">
        <f>+AA13+AA25</f>
        <v>472009967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-163671</v>
      </c>
      <c r="J32" s="20">
        <v>-163671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-163671</v>
      </c>
      <c r="X32" s="20"/>
      <c r="Y32" s="20">
        <v>-163671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3839825</v>
      </c>
      <c r="D33" s="18"/>
      <c r="E33" s="19">
        <v>30</v>
      </c>
      <c r="F33" s="20">
        <v>30</v>
      </c>
      <c r="G33" s="20">
        <v>1118226</v>
      </c>
      <c r="H33" s="20">
        <v>1446434</v>
      </c>
      <c r="I33" s="20">
        <v>3113980</v>
      </c>
      <c r="J33" s="20">
        <v>5678640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5678640</v>
      </c>
      <c r="X33" s="20">
        <v>30</v>
      </c>
      <c r="Y33" s="20">
        <v>5678610</v>
      </c>
      <c r="Z33" s="21">
        <v>18928700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3839825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1118226</v>
      </c>
      <c r="H37" s="31">
        <f t="shared" si="3"/>
        <v>1446434</v>
      </c>
      <c r="I37" s="31">
        <f t="shared" si="3"/>
        <v>2950309</v>
      </c>
      <c r="J37" s="31">
        <f t="shared" si="3"/>
        <v>5514969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5514969</v>
      </c>
      <c r="X37" s="31">
        <f t="shared" si="3"/>
        <v>30</v>
      </c>
      <c r="Y37" s="31">
        <f t="shared" si="3"/>
        <v>5514939</v>
      </c>
      <c r="Z37" s="32">
        <f>+IF(X37&lt;&gt;0,+(Y37/X37)*100,0)</f>
        <v>18383130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3839825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1118226</v>
      </c>
      <c r="H44" s="31">
        <f t="shared" si="5"/>
        <v>1446434</v>
      </c>
      <c r="I44" s="31">
        <f t="shared" si="5"/>
        <v>2950309</v>
      </c>
      <c r="J44" s="31">
        <f t="shared" si="5"/>
        <v>5514969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5514969</v>
      </c>
      <c r="X44" s="31">
        <f t="shared" si="5"/>
        <v>30</v>
      </c>
      <c r="Y44" s="31">
        <f t="shared" si="5"/>
        <v>5514939</v>
      </c>
      <c r="Z44" s="32">
        <f>+IF(X44&lt;&gt;0,+(Y44/X44)*100,0)</f>
        <v>18383130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406111037</v>
      </c>
      <c r="D45" s="42">
        <f t="shared" si="6"/>
        <v>0</v>
      </c>
      <c r="E45" s="43">
        <f t="shared" si="6"/>
        <v>472009937</v>
      </c>
      <c r="F45" s="44">
        <f t="shared" si="6"/>
        <v>472009937</v>
      </c>
      <c r="G45" s="44">
        <f t="shared" si="6"/>
        <v>447932045</v>
      </c>
      <c r="H45" s="44">
        <f t="shared" si="6"/>
        <v>96673</v>
      </c>
      <c r="I45" s="44">
        <f t="shared" si="6"/>
        <v>-1886691</v>
      </c>
      <c r="J45" s="44">
        <f t="shared" si="6"/>
        <v>446142027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446142027</v>
      </c>
      <c r="X45" s="44">
        <f t="shared" si="6"/>
        <v>464040361</v>
      </c>
      <c r="Y45" s="44">
        <f t="shared" si="6"/>
        <v>-17898334</v>
      </c>
      <c r="Z45" s="45">
        <f>+IF(X45&lt;&gt;0,+(Y45/X45)*100,0)</f>
        <v>-3.8570640625805388</v>
      </c>
      <c r="AA45" s="46">
        <f>+AA26-AA44</f>
        <v>472009937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10626139</v>
      </c>
      <c r="F47" s="20">
        <v>10626139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2656563</v>
      </c>
      <c r="Y47" s="20">
        <v>-2656563</v>
      </c>
      <c r="Z47" s="47">
        <v>-100</v>
      </c>
      <c r="AA47" s="22">
        <v>10626139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10626139</v>
      </c>
      <c r="F50" s="52">
        <f t="shared" si="7"/>
        <v>10626139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2656563</v>
      </c>
      <c r="Y50" s="52">
        <f t="shared" si="7"/>
        <v>-2656563</v>
      </c>
      <c r="Z50" s="53">
        <f>+IF(X50&lt;&gt;0,+(Y50/X50)*100,0)</f>
        <v>-100</v>
      </c>
      <c r="AA50" s="54">
        <f>SUM(AA47:AA49)</f>
        <v>10626139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68292822</v>
      </c>
      <c r="D7" s="18"/>
      <c r="E7" s="19">
        <v>110517704</v>
      </c>
      <c r="F7" s="20">
        <v>110517704</v>
      </c>
      <c r="G7" s="20">
        <v>85066780</v>
      </c>
      <c r="H7" s="20">
        <v>5561777</v>
      </c>
      <c r="I7" s="20">
        <v>-23162313</v>
      </c>
      <c r="J7" s="20">
        <v>67466244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67466244</v>
      </c>
      <c r="X7" s="20">
        <v>27629436</v>
      </c>
      <c r="Y7" s="20">
        <v>39836808</v>
      </c>
      <c r="Z7" s="21">
        <v>144.18248711265767</v>
      </c>
      <c r="AA7" s="22">
        <v>110517704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1405121</v>
      </c>
      <c r="D10" s="18"/>
      <c r="E10" s="19">
        <v>1068816</v>
      </c>
      <c r="F10" s="20">
        <v>1068816</v>
      </c>
      <c r="G10" s="20">
        <v>1129800</v>
      </c>
      <c r="H10" s="20">
        <v>275320</v>
      </c>
      <c r="I10" s="20">
        <v>-1405121</v>
      </c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267207</v>
      </c>
      <c r="Y10" s="20">
        <v>-267208</v>
      </c>
      <c r="Z10" s="21">
        <v>-100.00037424169277</v>
      </c>
      <c r="AA10" s="22">
        <v>1068816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69697943</v>
      </c>
      <c r="D13" s="29">
        <f>SUM(D6:D12)</f>
        <v>0</v>
      </c>
      <c r="E13" s="30">
        <f t="shared" si="0"/>
        <v>111586520</v>
      </c>
      <c r="F13" s="31">
        <f t="shared" si="0"/>
        <v>111586520</v>
      </c>
      <c r="G13" s="31">
        <f t="shared" si="0"/>
        <v>86196580</v>
      </c>
      <c r="H13" s="31">
        <f t="shared" si="0"/>
        <v>5837097</v>
      </c>
      <c r="I13" s="31">
        <f t="shared" si="0"/>
        <v>-24567434</v>
      </c>
      <c r="J13" s="31">
        <f t="shared" si="0"/>
        <v>67466243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67466243</v>
      </c>
      <c r="X13" s="31">
        <f t="shared" si="0"/>
        <v>27896643</v>
      </c>
      <c r="Y13" s="31">
        <f t="shared" si="0"/>
        <v>39569600</v>
      </c>
      <c r="Z13" s="32">
        <f>+IF(X13&lt;&gt;0,+(Y13/X13)*100,0)</f>
        <v>141.84359028432203</v>
      </c>
      <c r="AA13" s="33">
        <f>SUM(AA6:AA12)</f>
        <v>111586520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1705607118</v>
      </c>
      <c r="D17" s="18"/>
      <c r="E17" s="19">
        <v>1761462905</v>
      </c>
      <c r="F17" s="20">
        <v>1761462905</v>
      </c>
      <c r="G17" s="24">
        <v>1709879733</v>
      </c>
      <c r="H17" s="24">
        <v>-1190372</v>
      </c>
      <c r="I17" s="24">
        <v>-1719266394</v>
      </c>
      <c r="J17" s="20">
        <v>-10577033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-10577033</v>
      </c>
      <c r="X17" s="20">
        <v>440365752</v>
      </c>
      <c r="Y17" s="24">
        <v>-450942785</v>
      </c>
      <c r="Z17" s="25">
        <v>-102.40187456721203</v>
      </c>
      <c r="AA17" s="26">
        <v>1761462905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1705607118</v>
      </c>
      <c r="D25" s="29">
        <f t="shared" ref="D25:Y25" si="1">SUM(D15:D24)</f>
        <v>0</v>
      </c>
      <c r="E25" s="35">
        <f t="shared" si="1"/>
        <v>1761462905</v>
      </c>
      <c r="F25" s="36">
        <f t="shared" si="1"/>
        <v>1761462905</v>
      </c>
      <c r="G25" s="36">
        <f t="shared" si="1"/>
        <v>1709879733</v>
      </c>
      <c r="H25" s="36">
        <f t="shared" si="1"/>
        <v>-1190372</v>
      </c>
      <c r="I25" s="36">
        <f t="shared" si="1"/>
        <v>-1719266394</v>
      </c>
      <c r="J25" s="36">
        <f t="shared" si="1"/>
        <v>-10577033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-10577033</v>
      </c>
      <c r="X25" s="36">
        <f t="shared" si="1"/>
        <v>440365752</v>
      </c>
      <c r="Y25" s="36">
        <f t="shared" si="1"/>
        <v>-450942785</v>
      </c>
      <c r="Z25" s="37">
        <f>+IF(X25&lt;&gt;0,+(Y25/X25)*100,0)</f>
        <v>-102.40187456721203</v>
      </c>
      <c r="AA25" s="38">
        <f>SUM(AA15:AA24)</f>
        <v>1761462905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1775305061</v>
      </c>
      <c r="D26" s="29">
        <f>+D13+D25</f>
        <v>0</v>
      </c>
      <c r="E26" s="30">
        <f t="shared" si="2"/>
        <v>1873049425</v>
      </c>
      <c r="F26" s="31">
        <f t="shared" si="2"/>
        <v>1873049425</v>
      </c>
      <c r="G26" s="31">
        <f t="shared" si="2"/>
        <v>1796076313</v>
      </c>
      <c r="H26" s="31">
        <f t="shared" si="2"/>
        <v>4646725</v>
      </c>
      <c r="I26" s="31">
        <f t="shared" si="2"/>
        <v>-1743833828</v>
      </c>
      <c r="J26" s="31">
        <f t="shared" si="2"/>
        <v>56889210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56889210</v>
      </c>
      <c r="X26" s="31">
        <f t="shared" si="2"/>
        <v>468262395</v>
      </c>
      <c r="Y26" s="31">
        <f t="shared" si="2"/>
        <v>-411373185</v>
      </c>
      <c r="Z26" s="32">
        <f>+IF(X26&lt;&gt;0,+(Y26/X26)*100,0)</f>
        <v>-87.850997516040124</v>
      </c>
      <c r="AA26" s="33">
        <f>+AA13+AA25</f>
        <v>1873049425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599190</v>
      </c>
      <c r="D31" s="18"/>
      <c r="E31" s="19">
        <v>605026</v>
      </c>
      <c r="F31" s="20">
        <v>605026</v>
      </c>
      <c r="G31" s="20">
        <v>599189</v>
      </c>
      <c r="H31" s="20"/>
      <c r="I31" s="20">
        <v>-599189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151254</v>
      </c>
      <c r="Y31" s="20">
        <v>-151254</v>
      </c>
      <c r="Z31" s="21">
        <v>-100</v>
      </c>
      <c r="AA31" s="22">
        <v>605026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-127601291</v>
      </c>
      <c r="D33" s="18"/>
      <c r="E33" s="19"/>
      <c r="F33" s="20"/>
      <c r="G33" s="20">
        <v>-70291023</v>
      </c>
      <c r="H33" s="20">
        <v>-32310267</v>
      </c>
      <c r="I33" s="20">
        <v>119190671</v>
      </c>
      <c r="J33" s="20">
        <v>16589381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16589381</v>
      </c>
      <c r="X33" s="20">
        <v>-3</v>
      </c>
      <c r="Y33" s="20">
        <v>16589384</v>
      </c>
      <c r="Z33" s="21">
        <v>-552979466.66666675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113554378</v>
      </c>
      <c r="D35" s="18"/>
      <c r="E35" s="19"/>
      <c r="F35" s="20"/>
      <c r="G35" s="20">
        <v>115008818</v>
      </c>
      <c r="H35" s="20">
        <v>1221514</v>
      </c>
      <c r="I35" s="20">
        <v>-107742548</v>
      </c>
      <c r="J35" s="20">
        <v>8487784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8487784</v>
      </c>
      <c r="X35" s="20"/>
      <c r="Y35" s="20">
        <v>8487784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-13447723</v>
      </c>
      <c r="D37" s="29">
        <f t="shared" ref="D37:Y37" si="3">SUM(D29:D36)</f>
        <v>0</v>
      </c>
      <c r="E37" s="30">
        <f t="shared" si="3"/>
        <v>605026</v>
      </c>
      <c r="F37" s="31">
        <f t="shared" si="3"/>
        <v>605026</v>
      </c>
      <c r="G37" s="31">
        <f t="shared" si="3"/>
        <v>45316984</v>
      </c>
      <c r="H37" s="31">
        <f t="shared" si="3"/>
        <v>-31088753</v>
      </c>
      <c r="I37" s="31">
        <f t="shared" si="3"/>
        <v>10848934</v>
      </c>
      <c r="J37" s="31">
        <f t="shared" si="3"/>
        <v>25077165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25077165</v>
      </c>
      <c r="X37" s="31">
        <f t="shared" si="3"/>
        <v>151251</v>
      </c>
      <c r="Y37" s="31">
        <f t="shared" si="3"/>
        <v>24925914</v>
      </c>
      <c r="Z37" s="32">
        <f>+IF(X37&lt;&gt;0,+(Y37/X37)*100,0)</f>
        <v>16479.834182914492</v>
      </c>
      <c r="AA37" s="33">
        <f>SUM(AA29:AA36)</f>
        <v>605026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-13447723</v>
      </c>
      <c r="D44" s="29">
        <f>+D37+D43</f>
        <v>0</v>
      </c>
      <c r="E44" s="30">
        <f t="shared" si="5"/>
        <v>605026</v>
      </c>
      <c r="F44" s="31">
        <f t="shared" si="5"/>
        <v>605026</v>
      </c>
      <c r="G44" s="31">
        <f t="shared" si="5"/>
        <v>45316984</v>
      </c>
      <c r="H44" s="31">
        <f t="shared" si="5"/>
        <v>-31088753</v>
      </c>
      <c r="I44" s="31">
        <f t="shared" si="5"/>
        <v>10848934</v>
      </c>
      <c r="J44" s="31">
        <f t="shared" si="5"/>
        <v>25077165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25077165</v>
      </c>
      <c r="X44" s="31">
        <f t="shared" si="5"/>
        <v>151251</v>
      </c>
      <c r="Y44" s="31">
        <f t="shared" si="5"/>
        <v>24925914</v>
      </c>
      <c r="Z44" s="32">
        <f>+IF(X44&lt;&gt;0,+(Y44/X44)*100,0)</f>
        <v>16479.834182914492</v>
      </c>
      <c r="AA44" s="33">
        <f>+AA37+AA43</f>
        <v>605026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1788752784</v>
      </c>
      <c r="D45" s="42">
        <f t="shared" si="6"/>
        <v>0</v>
      </c>
      <c r="E45" s="43">
        <f t="shared" si="6"/>
        <v>1872444399</v>
      </c>
      <c r="F45" s="44">
        <f t="shared" si="6"/>
        <v>1872444399</v>
      </c>
      <c r="G45" s="44">
        <f t="shared" si="6"/>
        <v>1750759329</v>
      </c>
      <c r="H45" s="44">
        <f t="shared" si="6"/>
        <v>35735478</v>
      </c>
      <c r="I45" s="44">
        <f t="shared" si="6"/>
        <v>-1754682762</v>
      </c>
      <c r="J45" s="44">
        <f t="shared" si="6"/>
        <v>31812045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31812045</v>
      </c>
      <c r="X45" s="44">
        <f t="shared" si="6"/>
        <v>468111144</v>
      </c>
      <c r="Y45" s="44">
        <f t="shared" si="6"/>
        <v>-436299099</v>
      </c>
      <c r="Z45" s="45">
        <f>+IF(X45&lt;&gt;0,+(Y45/X45)*100,0)</f>
        <v>-93.204168410056056</v>
      </c>
      <c r="AA45" s="46">
        <f>+AA26-AA44</f>
        <v>1872444399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-526561647</v>
      </c>
      <c r="D47" s="18"/>
      <c r="E47" s="19"/>
      <c r="F47" s="20"/>
      <c r="G47" s="20">
        <v>-524327536</v>
      </c>
      <c r="H47" s="20">
        <v>-2121841</v>
      </c>
      <c r="I47" s="20">
        <v>547602138</v>
      </c>
      <c r="J47" s="20">
        <v>21152761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21152761</v>
      </c>
      <c r="X47" s="20"/>
      <c r="Y47" s="20">
        <v>21152761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-526561647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-524327536</v>
      </c>
      <c r="H50" s="52">
        <f t="shared" si="7"/>
        <v>-2121841</v>
      </c>
      <c r="I50" s="52">
        <f t="shared" si="7"/>
        <v>547602138</v>
      </c>
      <c r="J50" s="52">
        <f t="shared" si="7"/>
        <v>21152761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21152761</v>
      </c>
      <c r="X50" s="52">
        <f t="shared" si="7"/>
        <v>0</v>
      </c>
      <c r="Y50" s="52">
        <f t="shared" si="7"/>
        <v>21152761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56750</v>
      </c>
      <c r="D10" s="18"/>
      <c r="E10" s="19"/>
      <c r="F10" s="20"/>
      <c r="G10" s="20">
        <v>56495</v>
      </c>
      <c r="H10" s="20"/>
      <c r="I10" s="20">
        <v>255</v>
      </c>
      <c r="J10" s="20">
        <v>56750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56750</v>
      </c>
      <c r="X10" s="20"/>
      <c r="Y10" s="20">
        <v>56750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56750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56495</v>
      </c>
      <c r="H13" s="31">
        <f t="shared" si="0"/>
        <v>0</v>
      </c>
      <c r="I13" s="31">
        <f t="shared" si="0"/>
        <v>255</v>
      </c>
      <c r="J13" s="31">
        <f t="shared" si="0"/>
        <v>56750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56750</v>
      </c>
      <c r="X13" s="31">
        <f t="shared" si="0"/>
        <v>0</v>
      </c>
      <c r="Y13" s="31">
        <f t="shared" si="0"/>
        <v>56750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124284</v>
      </c>
      <c r="D17" s="18"/>
      <c r="E17" s="19">
        <v>2000000</v>
      </c>
      <c r="F17" s="20">
        <v>2000000</v>
      </c>
      <c r="G17" s="24">
        <v>124284</v>
      </c>
      <c r="H17" s="24"/>
      <c r="I17" s="24"/>
      <c r="J17" s="20">
        <v>124284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124284</v>
      </c>
      <c r="X17" s="20">
        <v>500001</v>
      </c>
      <c r="Y17" s="24">
        <v>-375717</v>
      </c>
      <c r="Z17" s="25">
        <v>-75.143249713500566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124284</v>
      </c>
      <c r="H25" s="36">
        <f t="shared" si="1"/>
        <v>0</v>
      </c>
      <c r="I25" s="36">
        <f t="shared" si="1"/>
        <v>0</v>
      </c>
      <c r="J25" s="36">
        <f t="shared" si="1"/>
        <v>124284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124284</v>
      </c>
      <c r="X25" s="36">
        <f t="shared" si="1"/>
        <v>500001</v>
      </c>
      <c r="Y25" s="36">
        <f t="shared" si="1"/>
        <v>-375717</v>
      </c>
      <c r="Z25" s="37">
        <f>+IF(X25&lt;&gt;0,+(Y25/X25)*100,0)</f>
        <v>-75.143249713500566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181034</v>
      </c>
      <c r="D26" s="29">
        <f>+D13+D25</f>
        <v>0</v>
      </c>
      <c r="E26" s="30">
        <f t="shared" si="2"/>
        <v>2000000</v>
      </c>
      <c r="F26" s="31">
        <f t="shared" si="2"/>
        <v>2000000</v>
      </c>
      <c r="G26" s="31">
        <f t="shared" si="2"/>
        <v>180779</v>
      </c>
      <c r="H26" s="31">
        <f t="shared" si="2"/>
        <v>0</v>
      </c>
      <c r="I26" s="31">
        <f t="shared" si="2"/>
        <v>255</v>
      </c>
      <c r="J26" s="31">
        <f t="shared" si="2"/>
        <v>181034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181034</v>
      </c>
      <c r="X26" s="31">
        <f t="shared" si="2"/>
        <v>500001</v>
      </c>
      <c r="Y26" s="31">
        <f t="shared" si="2"/>
        <v>-318967</v>
      </c>
      <c r="Z26" s="32">
        <f>+IF(X26&lt;&gt;0,+(Y26/X26)*100,0)</f>
        <v>-63.793272413455171</v>
      </c>
      <c r="AA26" s="33">
        <f>+AA13+AA25</f>
        <v>2000000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181034</v>
      </c>
      <c r="D45" s="42">
        <f t="shared" si="6"/>
        <v>0</v>
      </c>
      <c r="E45" s="43">
        <f t="shared" si="6"/>
        <v>2000000</v>
      </c>
      <c r="F45" s="44">
        <f t="shared" si="6"/>
        <v>2000000</v>
      </c>
      <c r="G45" s="44">
        <f t="shared" si="6"/>
        <v>180779</v>
      </c>
      <c r="H45" s="44">
        <f t="shared" si="6"/>
        <v>0</v>
      </c>
      <c r="I45" s="44">
        <f t="shared" si="6"/>
        <v>255</v>
      </c>
      <c r="J45" s="44">
        <f t="shared" si="6"/>
        <v>181034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181034</v>
      </c>
      <c r="X45" s="44">
        <f t="shared" si="6"/>
        <v>500001</v>
      </c>
      <c r="Y45" s="44">
        <f t="shared" si="6"/>
        <v>-318967</v>
      </c>
      <c r="Z45" s="45">
        <f>+IF(X45&lt;&gt;0,+(Y45/X45)*100,0)</f>
        <v>-63.793272413455171</v>
      </c>
      <c r="AA45" s="46">
        <f>+AA26-AA44</f>
        <v>2000000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100008</v>
      </c>
      <c r="F10" s="20">
        <v>100008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25002</v>
      </c>
      <c r="Y10" s="20">
        <v>-25002</v>
      </c>
      <c r="Z10" s="21">
        <v>-100</v>
      </c>
      <c r="AA10" s="22">
        <v>100008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100008</v>
      </c>
      <c r="F13" s="31">
        <f t="shared" si="0"/>
        <v>100008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25002</v>
      </c>
      <c r="Y13" s="31">
        <f t="shared" si="0"/>
        <v>-25002</v>
      </c>
      <c r="Z13" s="32">
        <f>+IF(X13&lt;&gt;0,+(Y13/X13)*100,0)</f>
        <v>-100</v>
      </c>
      <c r="AA13" s="33">
        <f>SUM(AA6:AA12)</f>
        <v>100008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100008</v>
      </c>
      <c r="F26" s="31">
        <f t="shared" si="2"/>
        <v>100008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25002</v>
      </c>
      <c r="Y26" s="31">
        <f t="shared" si="2"/>
        <v>-25002</v>
      </c>
      <c r="Z26" s="32">
        <f>+IF(X26&lt;&gt;0,+(Y26/X26)*100,0)</f>
        <v>-100</v>
      </c>
      <c r="AA26" s="33">
        <f>+AA13+AA25</f>
        <v>100008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100008</v>
      </c>
      <c r="F45" s="44">
        <f t="shared" si="6"/>
        <v>100008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25002</v>
      </c>
      <c r="Y45" s="44">
        <f t="shared" si="6"/>
        <v>-25002</v>
      </c>
      <c r="Z45" s="45">
        <f>+IF(X45&lt;&gt;0,+(Y45/X45)*100,0)</f>
        <v>-100</v>
      </c>
      <c r="AA45" s="46">
        <f>+AA26-AA44</f>
        <v>100008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99996</v>
      </c>
      <c r="F47" s="20">
        <v>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24999</v>
      </c>
      <c r="Y47" s="20">
        <v>-24999</v>
      </c>
      <c r="Z47" s="47">
        <v>-100</v>
      </c>
      <c r="AA47" s="22">
        <v>99996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99996</v>
      </c>
      <c r="F50" s="52">
        <f t="shared" si="7"/>
        <v>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24999</v>
      </c>
      <c r="Y50" s="52">
        <f t="shared" si="7"/>
        <v>-24999</v>
      </c>
      <c r="Z50" s="53">
        <f>+IF(X50&lt;&gt;0,+(Y50/X50)*100,0)</f>
        <v>-100</v>
      </c>
      <c r="AA50" s="54">
        <f>SUM(AA47:AA49)</f>
        <v>99996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6188790</v>
      </c>
      <c r="D7" s="18"/>
      <c r="E7" s="19">
        <v>-142310</v>
      </c>
      <c r="F7" s="20">
        <v>-142310</v>
      </c>
      <c r="G7" s="20">
        <v>18857969</v>
      </c>
      <c r="H7" s="20">
        <v>-18781419</v>
      </c>
      <c r="I7" s="20">
        <v>1235768</v>
      </c>
      <c r="J7" s="20">
        <v>1312318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1312318</v>
      </c>
      <c r="X7" s="20">
        <v>-35574</v>
      </c>
      <c r="Y7" s="20">
        <v>1347892</v>
      </c>
      <c r="Z7" s="21">
        <v>-3788.9807162534439</v>
      </c>
      <c r="AA7" s="22">
        <v>-142310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</v>
      </c>
      <c r="F10" s="20">
        <v>3000</v>
      </c>
      <c r="G10" s="20">
        <v>7666</v>
      </c>
      <c r="H10" s="20">
        <v>-7661</v>
      </c>
      <c r="I10" s="20">
        <v>701</v>
      </c>
      <c r="J10" s="20">
        <v>706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706</v>
      </c>
      <c r="X10" s="20">
        <v>750</v>
      </c>
      <c r="Y10" s="20">
        <v>-44</v>
      </c>
      <c r="Z10" s="21">
        <v>-5.8666666666666663</v>
      </c>
      <c r="AA10" s="22">
        <v>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6188790</v>
      </c>
      <c r="D13" s="29">
        <f>SUM(D6:D12)</f>
        <v>0</v>
      </c>
      <c r="E13" s="30">
        <f t="shared" si="0"/>
        <v>-139310</v>
      </c>
      <c r="F13" s="31">
        <f t="shared" si="0"/>
        <v>-139310</v>
      </c>
      <c r="G13" s="31">
        <f t="shared" si="0"/>
        <v>18865635</v>
      </c>
      <c r="H13" s="31">
        <f t="shared" si="0"/>
        <v>-18789080</v>
      </c>
      <c r="I13" s="31">
        <f t="shared" si="0"/>
        <v>1236469</v>
      </c>
      <c r="J13" s="31">
        <f t="shared" si="0"/>
        <v>1313024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1313024</v>
      </c>
      <c r="X13" s="31">
        <f t="shared" si="0"/>
        <v>-34824</v>
      </c>
      <c r="Y13" s="31">
        <f t="shared" si="0"/>
        <v>1347848</v>
      </c>
      <c r="Z13" s="32">
        <f>+IF(X13&lt;&gt;0,+(Y13/X13)*100,0)</f>
        <v>-3870.4571559843785</v>
      </c>
      <c r="AA13" s="33">
        <f>SUM(AA6:AA12)</f>
        <v>-139310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677675</v>
      </c>
      <c r="D17" s="18"/>
      <c r="E17" s="19">
        <v>960040</v>
      </c>
      <c r="F17" s="20">
        <v>960040</v>
      </c>
      <c r="G17" s="24">
        <v>818857</v>
      </c>
      <c r="H17" s="24">
        <v>-960039</v>
      </c>
      <c r="I17" s="24"/>
      <c r="J17" s="20">
        <v>-141182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-141182</v>
      </c>
      <c r="X17" s="20">
        <v>240012</v>
      </c>
      <c r="Y17" s="24">
        <v>-381194</v>
      </c>
      <c r="Z17" s="25">
        <v>-158.8228921887239</v>
      </c>
      <c r="AA17" s="26">
        <v>960040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677675</v>
      </c>
      <c r="D25" s="29">
        <f t="shared" ref="D25:Y25" si="1">SUM(D15:D24)</f>
        <v>0</v>
      </c>
      <c r="E25" s="35">
        <f t="shared" si="1"/>
        <v>960040</v>
      </c>
      <c r="F25" s="36">
        <f t="shared" si="1"/>
        <v>960040</v>
      </c>
      <c r="G25" s="36">
        <f t="shared" si="1"/>
        <v>818857</v>
      </c>
      <c r="H25" s="36">
        <f t="shared" si="1"/>
        <v>-960039</v>
      </c>
      <c r="I25" s="36">
        <f t="shared" si="1"/>
        <v>0</v>
      </c>
      <c r="J25" s="36">
        <f t="shared" si="1"/>
        <v>-141182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-141182</v>
      </c>
      <c r="X25" s="36">
        <f t="shared" si="1"/>
        <v>240012</v>
      </c>
      <c r="Y25" s="36">
        <f t="shared" si="1"/>
        <v>-381194</v>
      </c>
      <c r="Z25" s="37">
        <f>+IF(X25&lt;&gt;0,+(Y25/X25)*100,0)</f>
        <v>-158.8228921887239</v>
      </c>
      <c r="AA25" s="38">
        <f>SUM(AA15:AA24)</f>
        <v>960040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6866465</v>
      </c>
      <c r="D26" s="29">
        <f>+D13+D25</f>
        <v>0</v>
      </c>
      <c r="E26" s="30">
        <f t="shared" si="2"/>
        <v>820730</v>
      </c>
      <c r="F26" s="31">
        <f t="shared" si="2"/>
        <v>820730</v>
      </c>
      <c r="G26" s="31">
        <f t="shared" si="2"/>
        <v>19684492</v>
      </c>
      <c r="H26" s="31">
        <f t="shared" si="2"/>
        <v>-19749119</v>
      </c>
      <c r="I26" s="31">
        <f t="shared" si="2"/>
        <v>1236469</v>
      </c>
      <c r="J26" s="31">
        <f t="shared" si="2"/>
        <v>1171842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1171842</v>
      </c>
      <c r="X26" s="31">
        <f t="shared" si="2"/>
        <v>205188</v>
      </c>
      <c r="Y26" s="31">
        <f t="shared" si="2"/>
        <v>966654</v>
      </c>
      <c r="Z26" s="32">
        <f>+IF(X26&lt;&gt;0,+(Y26/X26)*100,0)</f>
        <v>471.10649745599159</v>
      </c>
      <c r="AA26" s="33">
        <f>+AA13+AA25</f>
        <v>820730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</v>
      </c>
      <c r="Y33" s="20">
        <v>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2939755</v>
      </c>
      <c r="D35" s="18"/>
      <c r="E35" s="19">
        <v>542486</v>
      </c>
      <c r="F35" s="20">
        <v>542486</v>
      </c>
      <c r="G35" s="20">
        <v>2977799</v>
      </c>
      <c r="H35" s="20">
        <v>-1363088</v>
      </c>
      <c r="I35" s="20">
        <v>161248</v>
      </c>
      <c r="J35" s="20">
        <v>1775959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1775959</v>
      </c>
      <c r="X35" s="20">
        <v>135621</v>
      </c>
      <c r="Y35" s="20">
        <v>1640338</v>
      </c>
      <c r="Z35" s="21">
        <v>1209.5014783846161</v>
      </c>
      <c r="AA35" s="22">
        <v>542486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2939755</v>
      </c>
      <c r="D37" s="29">
        <f t="shared" ref="D37:Y37" si="3">SUM(D29:D36)</f>
        <v>0</v>
      </c>
      <c r="E37" s="30">
        <f t="shared" si="3"/>
        <v>542486</v>
      </c>
      <c r="F37" s="31">
        <f t="shared" si="3"/>
        <v>542486</v>
      </c>
      <c r="G37" s="31">
        <f t="shared" si="3"/>
        <v>2977799</v>
      </c>
      <c r="H37" s="31">
        <f t="shared" si="3"/>
        <v>-1363088</v>
      </c>
      <c r="I37" s="31">
        <f t="shared" si="3"/>
        <v>161248</v>
      </c>
      <c r="J37" s="31">
        <f t="shared" si="3"/>
        <v>1775959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1775959</v>
      </c>
      <c r="X37" s="31">
        <f t="shared" si="3"/>
        <v>135618</v>
      </c>
      <c r="Y37" s="31">
        <f t="shared" si="3"/>
        <v>1640341</v>
      </c>
      <c r="Z37" s="32">
        <f>+IF(X37&lt;&gt;0,+(Y37/X37)*100,0)</f>
        <v>1209.5304458110281</v>
      </c>
      <c r="AA37" s="33">
        <f>SUM(AA29:AA36)</f>
        <v>542486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2939755</v>
      </c>
      <c r="D44" s="29">
        <f>+D37+D43</f>
        <v>0</v>
      </c>
      <c r="E44" s="30">
        <f t="shared" si="5"/>
        <v>542486</v>
      </c>
      <c r="F44" s="31">
        <f t="shared" si="5"/>
        <v>542486</v>
      </c>
      <c r="G44" s="31">
        <f t="shared" si="5"/>
        <v>2977799</v>
      </c>
      <c r="H44" s="31">
        <f t="shared" si="5"/>
        <v>-1363088</v>
      </c>
      <c r="I44" s="31">
        <f t="shared" si="5"/>
        <v>161248</v>
      </c>
      <c r="J44" s="31">
        <f t="shared" si="5"/>
        <v>1775959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1775959</v>
      </c>
      <c r="X44" s="31">
        <f t="shared" si="5"/>
        <v>135618</v>
      </c>
      <c r="Y44" s="31">
        <f t="shared" si="5"/>
        <v>1640341</v>
      </c>
      <c r="Z44" s="32">
        <f>+IF(X44&lt;&gt;0,+(Y44/X44)*100,0)</f>
        <v>1209.5304458110281</v>
      </c>
      <c r="AA44" s="33">
        <f>+AA37+AA43</f>
        <v>542486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3926710</v>
      </c>
      <c r="D45" s="42">
        <f t="shared" si="6"/>
        <v>0</v>
      </c>
      <c r="E45" s="43">
        <f t="shared" si="6"/>
        <v>278244</v>
      </c>
      <c r="F45" s="44">
        <f t="shared" si="6"/>
        <v>278244</v>
      </c>
      <c r="G45" s="44">
        <f t="shared" si="6"/>
        <v>16706693</v>
      </c>
      <c r="H45" s="44">
        <f t="shared" si="6"/>
        <v>-18386031</v>
      </c>
      <c r="I45" s="44">
        <f t="shared" si="6"/>
        <v>1075221</v>
      </c>
      <c r="J45" s="44">
        <f t="shared" si="6"/>
        <v>-604117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-604117</v>
      </c>
      <c r="X45" s="44">
        <f t="shared" si="6"/>
        <v>69570</v>
      </c>
      <c r="Y45" s="44">
        <f t="shared" si="6"/>
        <v>-673687</v>
      </c>
      <c r="Z45" s="45">
        <f>+IF(X45&lt;&gt;0,+(Y45/X45)*100,0)</f>
        <v>-968.35848785396001</v>
      </c>
      <c r="AA45" s="46">
        <f>+AA26-AA44</f>
        <v>278244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-2241118</v>
      </c>
      <c r="D47" s="18"/>
      <c r="E47" s="19"/>
      <c r="F47" s="20"/>
      <c r="G47" s="20">
        <v>-2263198</v>
      </c>
      <c r="H47" s="20">
        <v>-1533723</v>
      </c>
      <c r="I47" s="20">
        <v>697151</v>
      </c>
      <c r="J47" s="20">
        <v>-3099770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-3099770</v>
      </c>
      <c r="X47" s="20"/>
      <c r="Y47" s="20">
        <v>-3099770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-2241118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-2263198</v>
      </c>
      <c r="H50" s="52">
        <f t="shared" si="7"/>
        <v>-1533723</v>
      </c>
      <c r="I50" s="52">
        <f t="shared" si="7"/>
        <v>697151</v>
      </c>
      <c r="J50" s="52">
        <f t="shared" si="7"/>
        <v>-3099770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-3099770</v>
      </c>
      <c r="X50" s="52">
        <f t="shared" si="7"/>
        <v>0</v>
      </c>
      <c r="Y50" s="52">
        <f t="shared" si="7"/>
        <v>-3099770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1562614</v>
      </c>
      <c r="D6" s="18"/>
      <c r="E6" s="19">
        <v>113480771</v>
      </c>
      <c r="F6" s="20">
        <v>113480771</v>
      </c>
      <c r="G6" s="20">
        <v>-20419358</v>
      </c>
      <c r="H6" s="20">
        <v>8174100</v>
      </c>
      <c r="I6" s="20">
        <v>9329166</v>
      </c>
      <c r="J6" s="20">
        <v>-2916092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-2916092</v>
      </c>
      <c r="X6" s="20">
        <v>28370193</v>
      </c>
      <c r="Y6" s="20">
        <v>-31286285</v>
      </c>
      <c r="Z6" s="21">
        <v>-110.27871752582014</v>
      </c>
      <c r="AA6" s="22">
        <v>113480771</v>
      </c>
    </row>
    <row r="7" spans="1:27" x14ac:dyDescent="0.25">
      <c r="A7" s="23" t="s">
        <v>35</v>
      </c>
      <c r="B7" s="17" t="s">
        <v>32</v>
      </c>
      <c r="C7" s="18">
        <v>581503626</v>
      </c>
      <c r="D7" s="18"/>
      <c r="E7" s="19">
        <v>126565743</v>
      </c>
      <c r="F7" s="20">
        <v>126565743</v>
      </c>
      <c r="G7" s="20">
        <v>579410625</v>
      </c>
      <c r="H7" s="20">
        <v>707967</v>
      </c>
      <c r="I7" s="20">
        <v>1222307</v>
      </c>
      <c r="J7" s="20">
        <v>581340899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581340899</v>
      </c>
      <c r="X7" s="20">
        <v>57847298</v>
      </c>
      <c r="Y7" s="20">
        <v>523493601</v>
      </c>
      <c r="Z7" s="21">
        <v>904.95774063639067</v>
      </c>
      <c r="AA7" s="22">
        <v>126565743</v>
      </c>
    </row>
    <row r="8" spans="1:27" x14ac:dyDescent="0.25">
      <c r="A8" s="23" t="s">
        <v>36</v>
      </c>
      <c r="B8" s="17" t="s">
        <v>32</v>
      </c>
      <c r="C8" s="18">
        <v>302525</v>
      </c>
      <c r="D8" s="18"/>
      <c r="E8" s="19">
        <v>36957395</v>
      </c>
      <c r="F8" s="20">
        <v>36957395</v>
      </c>
      <c r="G8" s="20">
        <v>302525</v>
      </c>
      <c r="H8" s="20">
        <v>-110930</v>
      </c>
      <c r="I8" s="20"/>
      <c r="J8" s="20">
        <v>191595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191595</v>
      </c>
      <c r="X8" s="20">
        <v>9239349</v>
      </c>
      <c r="Y8" s="20">
        <v>-9047754</v>
      </c>
      <c r="Z8" s="21">
        <v>-97.926314938422607</v>
      </c>
      <c r="AA8" s="22">
        <v>36957395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-16863601</v>
      </c>
      <c r="D10" s="18"/>
      <c r="E10" s="19">
        <v>-79533492</v>
      </c>
      <c r="F10" s="20">
        <v>-79533492</v>
      </c>
      <c r="G10" s="20">
        <v>-17018849</v>
      </c>
      <c r="H10" s="20">
        <v>-456353</v>
      </c>
      <c r="I10" s="20">
        <v>-388469</v>
      </c>
      <c r="J10" s="20">
        <v>-17863671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-17863671</v>
      </c>
      <c r="X10" s="20">
        <v>-19883373</v>
      </c>
      <c r="Y10" s="20">
        <v>2019702</v>
      </c>
      <c r="Z10" s="21">
        <v>-10.157743356723229</v>
      </c>
      <c r="AA10" s="22">
        <v>-79533492</v>
      </c>
    </row>
    <row r="11" spans="1:27" x14ac:dyDescent="0.25">
      <c r="A11" s="23" t="s">
        <v>39</v>
      </c>
      <c r="B11" s="17" t="s">
        <v>32</v>
      </c>
      <c r="C11" s="18">
        <v>126253537</v>
      </c>
      <c r="D11" s="18"/>
      <c r="E11" s="19"/>
      <c r="F11" s="20"/>
      <c r="G11" s="24">
        <v>127253808</v>
      </c>
      <c r="H11" s="24">
        <v>7443810</v>
      </c>
      <c r="I11" s="24"/>
      <c r="J11" s="20">
        <v>134697618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134697618</v>
      </c>
      <c r="X11" s="20"/>
      <c r="Y11" s="24">
        <v>134697618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-2437196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690321505</v>
      </c>
      <c r="D13" s="29">
        <f>SUM(D6:D12)</f>
        <v>0</v>
      </c>
      <c r="E13" s="30">
        <f t="shared" si="0"/>
        <v>197470417</v>
      </c>
      <c r="F13" s="31">
        <f t="shared" si="0"/>
        <v>197470417</v>
      </c>
      <c r="G13" s="31">
        <f t="shared" si="0"/>
        <v>667091555</v>
      </c>
      <c r="H13" s="31">
        <f t="shared" si="0"/>
        <v>15758594</v>
      </c>
      <c r="I13" s="31">
        <f t="shared" si="0"/>
        <v>10163004</v>
      </c>
      <c r="J13" s="31">
        <f t="shared" si="0"/>
        <v>693013153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693013153</v>
      </c>
      <c r="X13" s="31">
        <f t="shared" si="0"/>
        <v>75573467</v>
      </c>
      <c r="Y13" s="31">
        <f t="shared" si="0"/>
        <v>617439686</v>
      </c>
      <c r="Z13" s="32">
        <f>+IF(X13&lt;&gt;0,+(Y13/X13)*100,0)</f>
        <v>817.00590234929939</v>
      </c>
      <c r="AA13" s="33">
        <f>SUM(AA6:AA12)</f>
        <v>197470417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180883653</v>
      </c>
      <c r="D17" s="18"/>
      <c r="E17" s="19">
        <v>-4602612</v>
      </c>
      <c r="F17" s="20">
        <v>-4602612</v>
      </c>
      <c r="G17" s="24">
        <v>180883653</v>
      </c>
      <c r="H17" s="24">
        <v>-5613048</v>
      </c>
      <c r="I17" s="24"/>
      <c r="J17" s="20">
        <v>175270605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175270605</v>
      </c>
      <c r="X17" s="20">
        <v>-1150653</v>
      </c>
      <c r="Y17" s="24">
        <v>176421258</v>
      </c>
      <c r="Z17" s="25">
        <v>-15332.272892001325</v>
      </c>
      <c r="AA17" s="26">
        <v>-4602612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180883653</v>
      </c>
      <c r="D25" s="29">
        <f t="shared" ref="D25:Y25" si="1">SUM(D15:D24)</f>
        <v>0</v>
      </c>
      <c r="E25" s="35">
        <f t="shared" si="1"/>
        <v>-4602612</v>
      </c>
      <c r="F25" s="36">
        <f t="shared" si="1"/>
        <v>-4602612</v>
      </c>
      <c r="G25" s="36">
        <f t="shared" si="1"/>
        <v>180883653</v>
      </c>
      <c r="H25" s="36">
        <f t="shared" si="1"/>
        <v>-5613048</v>
      </c>
      <c r="I25" s="36">
        <f t="shared" si="1"/>
        <v>0</v>
      </c>
      <c r="J25" s="36">
        <f t="shared" si="1"/>
        <v>175270605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175270605</v>
      </c>
      <c r="X25" s="36">
        <f t="shared" si="1"/>
        <v>-1150653</v>
      </c>
      <c r="Y25" s="36">
        <f t="shared" si="1"/>
        <v>176421258</v>
      </c>
      <c r="Z25" s="37">
        <f>+IF(X25&lt;&gt;0,+(Y25/X25)*100,0)</f>
        <v>-15332.272892001325</v>
      </c>
      <c r="AA25" s="38">
        <f>SUM(AA15:AA24)</f>
        <v>-4602612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871205158</v>
      </c>
      <c r="D26" s="29">
        <f>+D13+D25</f>
        <v>0</v>
      </c>
      <c r="E26" s="30">
        <f t="shared" si="2"/>
        <v>192867805</v>
      </c>
      <c r="F26" s="31">
        <f t="shared" si="2"/>
        <v>192867805</v>
      </c>
      <c r="G26" s="31">
        <f t="shared" si="2"/>
        <v>847975208</v>
      </c>
      <c r="H26" s="31">
        <f t="shared" si="2"/>
        <v>10145546</v>
      </c>
      <c r="I26" s="31">
        <f t="shared" si="2"/>
        <v>10163004</v>
      </c>
      <c r="J26" s="31">
        <f t="shared" si="2"/>
        <v>868283758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868283758</v>
      </c>
      <c r="X26" s="31">
        <f t="shared" si="2"/>
        <v>74422814</v>
      </c>
      <c r="Y26" s="31">
        <f t="shared" si="2"/>
        <v>793860944</v>
      </c>
      <c r="Z26" s="32">
        <f>+IF(X26&lt;&gt;0,+(Y26/X26)*100,0)</f>
        <v>1066.6903081627631</v>
      </c>
      <c r="AA26" s="33">
        <f>+AA13+AA25</f>
        <v>192867805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-106712</v>
      </c>
      <c r="D31" s="18"/>
      <c r="E31" s="19"/>
      <c r="F31" s="20"/>
      <c r="G31" s="20">
        <v>-106713</v>
      </c>
      <c r="H31" s="20">
        <v>-489</v>
      </c>
      <c r="I31" s="20"/>
      <c r="J31" s="20">
        <v>-107202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-107202</v>
      </c>
      <c r="X31" s="20"/>
      <c r="Y31" s="20">
        <v>-107202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167004951</v>
      </c>
      <c r="D32" s="18"/>
      <c r="E32" s="19">
        <v>-79533492</v>
      </c>
      <c r="F32" s="20">
        <v>-79533492</v>
      </c>
      <c r="G32" s="20">
        <v>144062379</v>
      </c>
      <c r="H32" s="20">
        <v>63459852</v>
      </c>
      <c r="I32" s="20"/>
      <c r="J32" s="20">
        <v>207522231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207522231</v>
      </c>
      <c r="X32" s="20">
        <v>-19883373</v>
      </c>
      <c r="Y32" s="20">
        <v>227405604</v>
      </c>
      <c r="Z32" s="21">
        <v>-1143.6973193632691</v>
      </c>
      <c r="AA32" s="22">
        <v>-79533492</v>
      </c>
    </row>
    <row r="33" spans="1:27" x14ac:dyDescent="0.25">
      <c r="A33" s="23" t="s">
        <v>60</v>
      </c>
      <c r="B33" s="17" t="s">
        <v>32</v>
      </c>
      <c r="C33" s="18">
        <v>55332526</v>
      </c>
      <c r="D33" s="18"/>
      <c r="E33" s="19"/>
      <c r="F33" s="20"/>
      <c r="G33" s="20">
        <v>55332526</v>
      </c>
      <c r="H33" s="20">
        <v>-37657622</v>
      </c>
      <c r="I33" s="20"/>
      <c r="J33" s="20">
        <v>17674904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17674904</v>
      </c>
      <c r="X33" s="20"/>
      <c r="Y33" s="20">
        <v>17674904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139904836</v>
      </c>
      <c r="D35" s="18"/>
      <c r="E35" s="19">
        <v>36727017</v>
      </c>
      <c r="F35" s="20">
        <v>36727017</v>
      </c>
      <c r="G35" s="20">
        <v>140828100</v>
      </c>
      <c r="H35" s="20">
        <v>1219978</v>
      </c>
      <c r="I35" s="20">
        <v>1467243</v>
      </c>
      <c r="J35" s="20">
        <v>143515321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143515321</v>
      </c>
      <c r="X35" s="20">
        <v>9181755</v>
      </c>
      <c r="Y35" s="20">
        <v>134333566</v>
      </c>
      <c r="Z35" s="21">
        <v>1463.0489051385057</v>
      </c>
      <c r="AA35" s="22">
        <v>36727017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362135601</v>
      </c>
      <c r="D37" s="29">
        <f t="shared" ref="D37:Y37" si="3">SUM(D29:D36)</f>
        <v>0</v>
      </c>
      <c r="E37" s="30">
        <f t="shared" si="3"/>
        <v>-42806475</v>
      </c>
      <c r="F37" s="31">
        <f t="shared" si="3"/>
        <v>-42806475</v>
      </c>
      <c r="G37" s="31">
        <f t="shared" si="3"/>
        <v>340116292</v>
      </c>
      <c r="H37" s="31">
        <f t="shared" si="3"/>
        <v>27021719</v>
      </c>
      <c r="I37" s="31">
        <f t="shared" si="3"/>
        <v>1467243</v>
      </c>
      <c r="J37" s="31">
        <f t="shared" si="3"/>
        <v>368605254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368605254</v>
      </c>
      <c r="X37" s="31">
        <f t="shared" si="3"/>
        <v>-10701618</v>
      </c>
      <c r="Y37" s="31">
        <f t="shared" si="3"/>
        <v>379306872</v>
      </c>
      <c r="Z37" s="32">
        <f>+IF(X37&lt;&gt;0,+(Y37/X37)*100,0)</f>
        <v>-3544.3880729063585</v>
      </c>
      <c r="AA37" s="33">
        <f>SUM(AA29:AA36)</f>
        <v>-42806475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362135601</v>
      </c>
      <c r="D44" s="29">
        <f>+D37+D43</f>
        <v>0</v>
      </c>
      <c r="E44" s="30">
        <f t="shared" si="5"/>
        <v>-42806475</v>
      </c>
      <c r="F44" s="31">
        <f t="shared" si="5"/>
        <v>-42806475</v>
      </c>
      <c r="G44" s="31">
        <f t="shared" si="5"/>
        <v>340116292</v>
      </c>
      <c r="H44" s="31">
        <f t="shared" si="5"/>
        <v>27021719</v>
      </c>
      <c r="I44" s="31">
        <f t="shared" si="5"/>
        <v>1467243</v>
      </c>
      <c r="J44" s="31">
        <f t="shared" si="5"/>
        <v>368605254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368605254</v>
      </c>
      <c r="X44" s="31">
        <f t="shared" si="5"/>
        <v>-10701618</v>
      </c>
      <c r="Y44" s="31">
        <f t="shared" si="5"/>
        <v>379306872</v>
      </c>
      <c r="Z44" s="32">
        <f>+IF(X44&lt;&gt;0,+(Y44/X44)*100,0)</f>
        <v>-3544.3880729063585</v>
      </c>
      <c r="AA44" s="33">
        <f>+AA37+AA43</f>
        <v>-42806475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509069557</v>
      </c>
      <c r="D45" s="42">
        <f t="shared" si="6"/>
        <v>0</v>
      </c>
      <c r="E45" s="43">
        <f t="shared" si="6"/>
        <v>235674280</v>
      </c>
      <c r="F45" s="44">
        <f t="shared" si="6"/>
        <v>235674280</v>
      </c>
      <c r="G45" s="44">
        <f t="shared" si="6"/>
        <v>507858916</v>
      </c>
      <c r="H45" s="44">
        <f t="shared" si="6"/>
        <v>-16876173</v>
      </c>
      <c r="I45" s="44">
        <f t="shared" si="6"/>
        <v>8695761</v>
      </c>
      <c r="J45" s="44">
        <f t="shared" si="6"/>
        <v>499678504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499678504</v>
      </c>
      <c r="X45" s="44">
        <f t="shared" si="6"/>
        <v>85124432</v>
      </c>
      <c r="Y45" s="44">
        <f t="shared" si="6"/>
        <v>414554072</v>
      </c>
      <c r="Z45" s="45">
        <f>+IF(X45&lt;&gt;0,+(Y45/X45)*100,0)</f>
        <v>486.99775406430905</v>
      </c>
      <c r="AA45" s="46">
        <f>+AA26-AA44</f>
        <v>235674280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90697107</v>
      </c>
      <c r="D47" s="18"/>
      <c r="E47" s="19">
        <v>200733128</v>
      </c>
      <c r="F47" s="20">
        <v>200733128</v>
      </c>
      <c r="G47" s="20">
        <v>87739288</v>
      </c>
      <c r="H47" s="20">
        <v>5364473</v>
      </c>
      <c r="I47" s="20">
        <v>8885483</v>
      </c>
      <c r="J47" s="20">
        <v>101989244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101989244</v>
      </c>
      <c r="X47" s="20">
        <v>50183280</v>
      </c>
      <c r="Y47" s="20">
        <v>51805964</v>
      </c>
      <c r="Z47" s="47">
        <v>103.23351522658544</v>
      </c>
      <c r="AA47" s="22">
        <v>200733128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90697107</v>
      </c>
      <c r="D50" s="50">
        <f t="shared" ref="D50:Y50" si="7">SUM(D47:D49)</f>
        <v>0</v>
      </c>
      <c r="E50" s="51">
        <f t="shared" si="7"/>
        <v>200733128</v>
      </c>
      <c r="F50" s="52">
        <f t="shared" si="7"/>
        <v>200733128</v>
      </c>
      <c r="G50" s="52">
        <f t="shared" si="7"/>
        <v>87739288</v>
      </c>
      <c r="H50" s="52">
        <f t="shared" si="7"/>
        <v>5364473</v>
      </c>
      <c r="I50" s="52">
        <f t="shared" si="7"/>
        <v>8885483</v>
      </c>
      <c r="J50" s="52">
        <f t="shared" si="7"/>
        <v>101989244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101989244</v>
      </c>
      <c r="X50" s="52">
        <f t="shared" si="7"/>
        <v>50183280</v>
      </c>
      <c r="Y50" s="52">
        <f t="shared" si="7"/>
        <v>51805964</v>
      </c>
      <c r="Z50" s="53">
        <f>+IF(X50&lt;&gt;0,+(Y50/X50)*100,0)</f>
        <v>103.23351522658544</v>
      </c>
      <c r="AA50" s="54">
        <f>SUM(AA47:AA49)</f>
        <v>200733128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-19315600</v>
      </c>
      <c r="F6" s="20">
        <v>-19315600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-4828899</v>
      </c>
      <c r="Y6" s="20">
        <v>4828899</v>
      </c>
      <c r="Z6" s="21">
        <v>-100</v>
      </c>
      <c r="AA6" s="22">
        <v>-19315600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2788600</v>
      </c>
      <c r="F7" s="20">
        <v>2788600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697152</v>
      </c>
      <c r="Y7" s="20">
        <v>-697152</v>
      </c>
      <c r="Z7" s="21">
        <v>-100</v>
      </c>
      <c r="AA7" s="22">
        <v>2788600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120000</v>
      </c>
      <c r="F11" s="20">
        <v>120000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30000</v>
      </c>
      <c r="Y11" s="24">
        <v>-30000</v>
      </c>
      <c r="Z11" s="25">
        <v>-100</v>
      </c>
      <c r="AA11" s="26">
        <v>120000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-16407000</v>
      </c>
      <c r="F13" s="31">
        <f t="shared" si="0"/>
        <v>-16407000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-4101747</v>
      </c>
      <c r="Y13" s="31">
        <f t="shared" si="0"/>
        <v>4101747</v>
      </c>
      <c r="Z13" s="32">
        <f>+IF(X13&lt;&gt;0,+(Y13/X13)*100,0)</f>
        <v>-100</v>
      </c>
      <c r="AA13" s="33">
        <f>SUM(AA6:AA12)</f>
        <v>-16407000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-16407000</v>
      </c>
      <c r="F26" s="31">
        <f t="shared" si="2"/>
        <v>-16407000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-4101747</v>
      </c>
      <c r="Y26" s="31">
        <f t="shared" si="2"/>
        <v>4101747</v>
      </c>
      <c r="Z26" s="32">
        <f>+IF(X26&lt;&gt;0,+(Y26/X26)*100,0)</f>
        <v>-100</v>
      </c>
      <c r="AA26" s="33">
        <f>+AA13+AA25</f>
        <v>-16407000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315</v>
      </c>
      <c r="D32" s="18"/>
      <c r="E32" s="19">
        <v>-3450000</v>
      </c>
      <c r="F32" s="20">
        <v>-3450000</v>
      </c>
      <c r="G32" s="20"/>
      <c r="H32" s="20"/>
      <c r="I32" s="20">
        <v>2654511</v>
      </c>
      <c r="J32" s="20">
        <v>2654511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2654511</v>
      </c>
      <c r="X32" s="20">
        <v>-862500</v>
      </c>
      <c r="Y32" s="20">
        <v>3517011</v>
      </c>
      <c r="Z32" s="21">
        <v>-407.76939130434783</v>
      </c>
      <c r="AA32" s="22">
        <v>-3450000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</v>
      </c>
      <c r="D37" s="29">
        <f t="shared" ref="D37:Y37" si="3">SUM(D29:D36)</f>
        <v>0</v>
      </c>
      <c r="E37" s="30">
        <f t="shared" si="3"/>
        <v>-3450000</v>
      </c>
      <c r="F37" s="31">
        <f t="shared" si="3"/>
        <v>-3450000</v>
      </c>
      <c r="G37" s="31">
        <f t="shared" si="3"/>
        <v>0</v>
      </c>
      <c r="H37" s="31">
        <f t="shared" si="3"/>
        <v>0</v>
      </c>
      <c r="I37" s="31">
        <f t="shared" si="3"/>
        <v>2654511</v>
      </c>
      <c r="J37" s="31">
        <f t="shared" si="3"/>
        <v>2654511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2654511</v>
      </c>
      <c r="X37" s="31">
        <f t="shared" si="3"/>
        <v>-862500</v>
      </c>
      <c r="Y37" s="31">
        <f t="shared" si="3"/>
        <v>3517011</v>
      </c>
      <c r="Z37" s="32">
        <f>+IF(X37&lt;&gt;0,+(Y37/X37)*100,0)</f>
        <v>-407.76939130434783</v>
      </c>
      <c r="AA37" s="33">
        <f>SUM(AA29:AA36)</f>
        <v>-3450000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</v>
      </c>
      <c r="D44" s="29">
        <f>+D37+D43</f>
        <v>0</v>
      </c>
      <c r="E44" s="30">
        <f t="shared" si="5"/>
        <v>-3450000</v>
      </c>
      <c r="F44" s="31">
        <f t="shared" si="5"/>
        <v>-3450000</v>
      </c>
      <c r="G44" s="31">
        <f t="shared" si="5"/>
        <v>0</v>
      </c>
      <c r="H44" s="31">
        <f t="shared" si="5"/>
        <v>0</v>
      </c>
      <c r="I44" s="31">
        <f t="shared" si="5"/>
        <v>2654511</v>
      </c>
      <c r="J44" s="31">
        <f t="shared" si="5"/>
        <v>2654511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2654511</v>
      </c>
      <c r="X44" s="31">
        <f t="shared" si="5"/>
        <v>-862500</v>
      </c>
      <c r="Y44" s="31">
        <f t="shared" si="5"/>
        <v>3517011</v>
      </c>
      <c r="Z44" s="32">
        <f>+IF(X44&lt;&gt;0,+(Y44/X44)*100,0)</f>
        <v>-407.76939130434783</v>
      </c>
      <c r="AA44" s="33">
        <f>+AA37+AA43</f>
        <v>-3450000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-315</v>
      </c>
      <c r="D45" s="42">
        <f t="shared" si="6"/>
        <v>0</v>
      </c>
      <c r="E45" s="43">
        <f t="shared" si="6"/>
        <v>-12957000</v>
      </c>
      <c r="F45" s="44">
        <f t="shared" si="6"/>
        <v>-12957000</v>
      </c>
      <c r="G45" s="44">
        <f t="shared" si="6"/>
        <v>0</v>
      </c>
      <c r="H45" s="44">
        <f t="shared" si="6"/>
        <v>0</v>
      </c>
      <c r="I45" s="44">
        <f t="shared" si="6"/>
        <v>-2654511</v>
      </c>
      <c r="J45" s="44">
        <f t="shared" si="6"/>
        <v>-2654511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-2654511</v>
      </c>
      <c r="X45" s="44">
        <f t="shared" si="6"/>
        <v>-3239247</v>
      </c>
      <c r="Y45" s="44">
        <f t="shared" si="6"/>
        <v>584736</v>
      </c>
      <c r="Z45" s="45">
        <f>+IF(X45&lt;&gt;0,+(Y45/X45)*100,0)</f>
        <v>-18.051602733598273</v>
      </c>
      <c r="AA45" s="46">
        <f>+AA26-AA44</f>
        <v>-12957000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420568891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420568891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8838816</v>
      </c>
      <c r="F6" s="20">
        <v>8838816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2209704</v>
      </c>
      <c r="Y6" s="20">
        <v>-2209704</v>
      </c>
      <c r="Z6" s="21">
        <v>-100</v>
      </c>
      <c r="AA6" s="22">
        <v>8838816</v>
      </c>
    </row>
    <row r="7" spans="1:27" x14ac:dyDescent="0.25">
      <c r="A7" s="23" t="s">
        <v>35</v>
      </c>
      <c r="B7" s="17" t="s">
        <v>32</v>
      </c>
      <c r="C7" s="18">
        <v>4567932</v>
      </c>
      <c r="D7" s="18"/>
      <c r="E7" s="19">
        <v>2968577</v>
      </c>
      <c r="F7" s="20">
        <v>2968577</v>
      </c>
      <c r="G7" s="20">
        <v>1698715</v>
      </c>
      <c r="H7" s="20">
        <v>1136228</v>
      </c>
      <c r="I7" s="20">
        <v>1882849</v>
      </c>
      <c r="J7" s="20">
        <v>4717792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4717792</v>
      </c>
      <c r="X7" s="20">
        <v>742143</v>
      </c>
      <c r="Y7" s="20">
        <v>3975649</v>
      </c>
      <c r="Z7" s="21">
        <v>535.69851093387661</v>
      </c>
      <c r="AA7" s="22">
        <v>2968577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-1805556</v>
      </c>
      <c r="D10" s="18"/>
      <c r="E10" s="19">
        <v>-1000000</v>
      </c>
      <c r="F10" s="20">
        <v>-1000000</v>
      </c>
      <c r="G10" s="20">
        <v>-127700</v>
      </c>
      <c r="H10" s="20">
        <v>-71299</v>
      </c>
      <c r="I10" s="20">
        <v>-68489</v>
      </c>
      <c r="J10" s="20">
        <v>-267488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-267488</v>
      </c>
      <c r="X10" s="20">
        <v>-249999</v>
      </c>
      <c r="Y10" s="20">
        <v>-17489</v>
      </c>
      <c r="Z10" s="21">
        <v>6.9956279825119303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82500</v>
      </c>
      <c r="F11" s="20">
        <v>82500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20625</v>
      </c>
      <c r="Y11" s="24">
        <v>-20625</v>
      </c>
      <c r="Z11" s="25">
        <v>-100</v>
      </c>
      <c r="AA11" s="26">
        <v>82500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2762376</v>
      </c>
      <c r="D13" s="29">
        <f>SUM(D6:D12)</f>
        <v>0</v>
      </c>
      <c r="E13" s="30">
        <f t="shared" si="0"/>
        <v>10889893</v>
      </c>
      <c r="F13" s="31">
        <f t="shared" si="0"/>
        <v>10889893</v>
      </c>
      <c r="G13" s="31">
        <f t="shared" si="0"/>
        <v>1571015</v>
      </c>
      <c r="H13" s="31">
        <f t="shared" si="0"/>
        <v>1064929</v>
      </c>
      <c r="I13" s="31">
        <f t="shared" si="0"/>
        <v>1814360</v>
      </c>
      <c r="J13" s="31">
        <f t="shared" si="0"/>
        <v>4450304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4450304</v>
      </c>
      <c r="X13" s="31">
        <f t="shared" si="0"/>
        <v>2722473</v>
      </c>
      <c r="Y13" s="31">
        <f t="shared" si="0"/>
        <v>1727831</v>
      </c>
      <c r="Z13" s="32">
        <f>+IF(X13&lt;&gt;0,+(Y13/X13)*100,0)</f>
        <v>63.465496260201661</v>
      </c>
      <c r="AA13" s="33">
        <f>SUM(AA6:AA12)</f>
        <v>10889893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882499657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882499657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885262033</v>
      </c>
      <c r="D26" s="29">
        <f>+D13+D25</f>
        <v>0</v>
      </c>
      <c r="E26" s="30">
        <f t="shared" si="2"/>
        <v>10889893</v>
      </c>
      <c r="F26" s="31">
        <f t="shared" si="2"/>
        <v>10889893</v>
      </c>
      <c r="G26" s="31">
        <f t="shared" si="2"/>
        <v>1571015</v>
      </c>
      <c r="H26" s="31">
        <f t="shared" si="2"/>
        <v>1064929</v>
      </c>
      <c r="I26" s="31">
        <f t="shared" si="2"/>
        <v>1814360</v>
      </c>
      <c r="J26" s="31">
        <f t="shared" si="2"/>
        <v>4450304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4450304</v>
      </c>
      <c r="X26" s="31">
        <f t="shared" si="2"/>
        <v>2722473</v>
      </c>
      <c r="Y26" s="31">
        <f t="shared" si="2"/>
        <v>1727831</v>
      </c>
      <c r="Z26" s="32">
        <f>+IF(X26&lt;&gt;0,+(Y26/X26)*100,0)</f>
        <v>63.465496260201661</v>
      </c>
      <c r="AA26" s="33">
        <f>+AA13+AA25</f>
        <v>10889893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645772</v>
      </c>
      <c r="D31" s="18"/>
      <c r="E31" s="19"/>
      <c r="F31" s="20"/>
      <c r="G31" s="20">
        <v>28969</v>
      </c>
      <c r="H31" s="20"/>
      <c r="I31" s="20">
        <v>7075</v>
      </c>
      <c r="J31" s="20">
        <v>36044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36044</v>
      </c>
      <c r="X31" s="20"/>
      <c r="Y31" s="20">
        <v>36044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13059540</v>
      </c>
      <c r="D32" s="18"/>
      <c r="E32" s="19">
        <v>38649</v>
      </c>
      <c r="F32" s="20">
        <v>38649</v>
      </c>
      <c r="G32" s="20">
        <v>1154899</v>
      </c>
      <c r="H32" s="20">
        <v>1121322</v>
      </c>
      <c r="I32" s="20">
        <v>1119775</v>
      </c>
      <c r="J32" s="20">
        <v>3395996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3395996</v>
      </c>
      <c r="X32" s="20">
        <v>9663</v>
      </c>
      <c r="Y32" s="20">
        <v>3386333</v>
      </c>
      <c r="Z32" s="21">
        <v>35044.32370899307</v>
      </c>
      <c r="AA32" s="22">
        <v>38649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2299965</v>
      </c>
      <c r="D35" s="18"/>
      <c r="E35" s="19"/>
      <c r="F35" s="20"/>
      <c r="G35" s="20">
        <v>240794</v>
      </c>
      <c r="H35" s="20">
        <v>166510</v>
      </c>
      <c r="I35" s="20">
        <v>261643</v>
      </c>
      <c r="J35" s="20">
        <v>668947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668947</v>
      </c>
      <c r="X35" s="20"/>
      <c r="Y35" s="20">
        <v>668947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16005277</v>
      </c>
      <c r="D37" s="29">
        <f t="shared" ref="D37:Y37" si="3">SUM(D29:D36)</f>
        <v>0</v>
      </c>
      <c r="E37" s="30">
        <f t="shared" si="3"/>
        <v>38649</v>
      </c>
      <c r="F37" s="31">
        <f t="shared" si="3"/>
        <v>38649</v>
      </c>
      <c r="G37" s="31">
        <f t="shared" si="3"/>
        <v>1424662</v>
      </c>
      <c r="H37" s="31">
        <f t="shared" si="3"/>
        <v>1287832</v>
      </c>
      <c r="I37" s="31">
        <f t="shared" si="3"/>
        <v>1388493</v>
      </c>
      <c r="J37" s="31">
        <f t="shared" si="3"/>
        <v>4100987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4100987</v>
      </c>
      <c r="X37" s="31">
        <f t="shared" si="3"/>
        <v>9663</v>
      </c>
      <c r="Y37" s="31">
        <f t="shared" si="3"/>
        <v>4091324</v>
      </c>
      <c r="Z37" s="32">
        <f>+IF(X37&lt;&gt;0,+(Y37/X37)*100,0)</f>
        <v>42340.101417779159</v>
      </c>
      <c r="AA37" s="33">
        <f>SUM(AA29:AA36)</f>
        <v>38649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16005277</v>
      </c>
      <c r="D44" s="29">
        <f>+D37+D43</f>
        <v>0</v>
      </c>
      <c r="E44" s="30">
        <f t="shared" si="5"/>
        <v>38649</v>
      </c>
      <c r="F44" s="31">
        <f t="shared" si="5"/>
        <v>38649</v>
      </c>
      <c r="G44" s="31">
        <f t="shared" si="5"/>
        <v>1424662</v>
      </c>
      <c r="H44" s="31">
        <f t="shared" si="5"/>
        <v>1287832</v>
      </c>
      <c r="I44" s="31">
        <f t="shared" si="5"/>
        <v>1388493</v>
      </c>
      <c r="J44" s="31">
        <f t="shared" si="5"/>
        <v>4100987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4100987</v>
      </c>
      <c r="X44" s="31">
        <f t="shared" si="5"/>
        <v>9663</v>
      </c>
      <c r="Y44" s="31">
        <f t="shared" si="5"/>
        <v>4091324</v>
      </c>
      <c r="Z44" s="32">
        <f>+IF(X44&lt;&gt;0,+(Y44/X44)*100,0)</f>
        <v>42340.101417779159</v>
      </c>
      <c r="AA44" s="33">
        <f>+AA37+AA43</f>
        <v>38649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869256756</v>
      </c>
      <c r="D45" s="42">
        <f t="shared" si="6"/>
        <v>0</v>
      </c>
      <c r="E45" s="43">
        <f t="shared" si="6"/>
        <v>10851244</v>
      </c>
      <c r="F45" s="44">
        <f t="shared" si="6"/>
        <v>10851244</v>
      </c>
      <c r="G45" s="44">
        <f t="shared" si="6"/>
        <v>146353</v>
      </c>
      <c r="H45" s="44">
        <f t="shared" si="6"/>
        <v>-222903</v>
      </c>
      <c r="I45" s="44">
        <f t="shared" si="6"/>
        <v>425867</v>
      </c>
      <c r="J45" s="44">
        <f t="shared" si="6"/>
        <v>349317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349317</v>
      </c>
      <c r="X45" s="44">
        <f t="shared" si="6"/>
        <v>2712810</v>
      </c>
      <c r="Y45" s="44">
        <f t="shared" si="6"/>
        <v>-2363493</v>
      </c>
      <c r="Z45" s="45">
        <f>+IF(X45&lt;&gt;0,+(Y45/X45)*100,0)</f>
        <v>-87.123425525562055</v>
      </c>
      <c r="AA45" s="46">
        <f>+AA26-AA44</f>
        <v>10851244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-672946161</v>
      </c>
      <c r="F6" s="20">
        <v>-672946161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-168236547</v>
      </c>
      <c r="Y6" s="20">
        <v>168236547</v>
      </c>
      <c r="Z6" s="21">
        <v>-100</v>
      </c>
      <c r="AA6" s="22">
        <v>-672946161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21850000</v>
      </c>
      <c r="F7" s="20">
        <v>21850000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5462502</v>
      </c>
      <c r="Y7" s="20">
        <v>-5462502</v>
      </c>
      <c r="Z7" s="21">
        <v>-100</v>
      </c>
      <c r="AA7" s="22">
        <v>21850000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1059713</v>
      </c>
      <c r="D10" s="18"/>
      <c r="E10" s="19">
        <v>-21951799</v>
      </c>
      <c r="F10" s="20">
        <v>-21951799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-5487948</v>
      </c>
      <c r="Y10" s="20">
        <v>5487948</v>
      </c>
      <c r="Z10" s="21">
        <v>-100</v>
      </c>
      <c r="AA10" s="22">
        <v>-21951799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65305045</v>
      </c>
      <c r="F11" s="20">
        <v>65305045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16326273</v>
      </c>
      <c r="Y11" s="24">
        <v>-16326273</v>
      </c>
      <c r="Z11" s="25">
        <v>-100</v>
      </c>
      <c r="AA11" s="26">
        <v>65305045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1059713</v>
      </c>
      <c r="D13" s="29">
        <f>SUM(D6:D12)</f>
        <v>0</v>
      </c>
      <c r="E13" s="30">
        <f t="shared" si="0"/>
        <v>-607742915</v>
      </c>
      <c r="F13" s="31">
        <f t="shared" si="0"/>
        <v>-607742915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-151935720</v>
      </c>
      <c r="Y13" s="31">
        <f t="shared" si="0"/>
        <v>151935720</v>
      </c>
      <c r="Z13" s="32">
        <f>+IF(X13&lt;&gt;0,+(Y13/X13)*100,0)</f>
        <v>-100</v>
      </c>
      <c r="AA13" s="33">
        <f>SUM(AA6:AA12)</f>
        <v>-607742915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1091629003</v>
      </c>
      <c r="D17" s="18"/>
      <c r="E17" s="19">
        <v>-15746108</v>
      </c>
      <c r="F17" s="20">
        <v>-15746108</v>
      </c>
      <c r="G17" s="24"/>
      <c r="H17" s="24">
        <v>24349319</v>
      </c>
      <c r="I17" s="24">
        <v>2045970</v>
      </c>
      <c r="J17" s="20">
        <v>26395289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26395289</v>
      </c>
      <c r="X17" s="20">
        <v>-3936522</v>
      </c>
      <c r="Y17" s="24">
        <v>30331811</v>
      </c>
      <c r="Z17" s="25">
        <v>-770.52309119573067</v>
      </c>
      <c r="AA17" s="26">
        <v>-15746108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1091629003</v>
      </c>
      <c r="D25" s="29">
        <f t="shared" ref="D25:Y25" si="1">SUM(D15:D24)</f>
        <v>0</v>
      </c>
      <c r="E25" s="35">
        <f t="shared" si="1"/>
        <v>-15746108</v>
      </c>
      <c r="F25" s="36">
        <f t="shared" si="1"/>
        <v>-15746108</v>
      </c>
      <c r="G25" s="36">
        <f t="shared" si="1"/>
        <v>0</v>
      </c>
      <c r="H25" s="36">
        <f t="shared" si="1"/>
        <v>24349319</v>
      </c>
      <c r="I25" s="36">
        <f t="shared" si="1"/>
        <v>2045970</v>
      </c>
      <c r="J25" s="36">
        <f t="shared" si="1"/>
        <v>26395289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26395289</v>
      </c>
      <c r="X25" s="36">
        <f t="shared" si="1"/>
        <v>-3936522</v>
      </c>
      <c r="Y25" s="36">
        <f t="shared" si="1"/>
        <v>30331811</v>
      </c>
      <c r="Z25" s="37">
        <f>+IF(X25&lt;&gt;0,+(Y25/X25)*100,0)</f>
        <v>-770.52309119573067</v>
      </c>
      <c r="AA25" s="38">
        <f>SUM(AA15:AA24)</f>
        <v>-15746108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1092688716</v>
      </c>
      <c r="D26" s="29">
        <f>+D13+D25</f>
        <v>0</v>
      </c>
      <c r="E26" s="30">
        <f t="shared" si="2"/>
        <v>-623489023</v>
      </c>
      <c r="F26" s="31">
        <f t="shared" si="2"/>
        <v>-623489023</v>
      </c>
      <c r="G26" s="31">
        <f t="shared" si="2"/>
        <v>0</v>
      </c>
      <c r="H26" s="31">
        <f t="shared" si="2"/>
        <v>24349319</v>
      </c>
      <c r="I26" s="31">
        <f t="shared" si="2"/>
        <v>2045970</v>
      </c>
      <c r="J26" s="31">
        <f t="shared" si="2"/>
        <v>26395289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26395289</v>
      </c>
      <c r="X26" s="31">
        <f t="shared" si="2"/>
        <v>-155872242</v>
      </c>
      <c r="Y26" s="31">
        <f t="shared" si="2"/>
        <v>182267531</v>
      </c>
      <c r="Z26" s="32">
        <f>+IF(X26&lt;&gt;0,+(Y26/X26)*100,0)</f>
        <v>-116.93392528478547</v>
      </c>
      <c r="AA26" s="33">
        <f>+AA13+AA25</f>
        <v>-623489023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-100126678</v>
      </c>
      <c r="F32" s="20">
        <v>-100126678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-25031676</v>
      </c>
      <c r="Y32" s="20">
        <v>25031676</v>
      </c>
      <c r="Z32" s="21">
        <v>-100</v>
      </c>
      <c r="AA32" s="22">
        <v>-100126678</v>
      </c>
    </row>
    <row r="33" spans="1:27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14250000</v>
      </c>
      <c r="F35" s="20">
        <v>14250000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3562500</v>
      </c>
      <c r="Y35" s="20">
        <v>-3562500</v>
      </c>
      <c r="Z35" s="21">
        <v>-100</v>
      </c>
      <c r="AA35" s="22">
        <v>14250000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-85876678</v>
      </c>
      <c r="F37" s="31">
        <f t="shared" si="3"/>
        <v>-85876678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-21469176</v>
      </c>
      <c r="Y37" s="31">
        <f t="shared" si="3"/>
        <v>21469176</v>
      </c>
      <c r="Z37" s="32">
        <f>+IF(X37&lt;&gt;0,+(Y37/X37)*100,0)</f>
        <v>-100</v>
      </c>
      <c r="AA37" s="33">
        <f>SUM(AA29:AA36)</f>
        <v>-85876678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-85876678</v>
      </c>
      <c r="F44" s="31">
        <f t="shared" si="5"/>
        <v>-85876678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-21469176</v>
      </c>
      <c r="Y44" s="31">
        <f t="shared" si="5"/>
        <v>21469176</v>
      </c>
      <c r="Z44" s="32">
        <f>+IF(X44&lt;&gt;0,+(Y44/X44)*100,0)</f>
        <v>-100</v>
      </c>
      <c r="AA44" s="33">
        <f>+AA37+AA43</f>
        <v>-85876678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1148201958</v>
      </c>
      <c r="D45" s="42">
        <f t="shared" si="6"/>
        <v>0</v>
      </c>
      <c r="E45" s="43">
        <f t="shared" si="6"/>
        <v>-537612345</v>
      </c>
      <c r="F45" s="44">
        <f t="shared" si="6"/>
        <v>-537612345</v>
      </c>
      <c r="G45" s="44">
        <f t="shared" si="6"/>
        <v>0</v>
      </c>
      <c r="H45" s="44">
        <f t="shared" si="6"/>
        <v>24349319</v>
      </c>
      <c r="I45" s="44">
        <f t="shared" si="6"/>
        <v>2045970</v>
      </c>
      <c r="J45" s="44">
        <f t="shared" si="6"/>
        <v>26395289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26395289</v>
      </c>
      <c r="X45" s="44">
        <f t="shared" si="6"/>
        <v>-134403066</v>
      </c>
      <c r="Y45" s="44">
        <f t="shared" si="6"/>
        <v>160798355</v>
      </c>
      <c r="Z45" s="45">
        <f>+IF(X45&lt;&gt;0,+(Y45/X45)*100,0)</f>
        <v>-119.63890392202809</v>
      </c>
      <c r="AA45" s="46">
        <f>+AA26-AA44</f>
        <v>-537612345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12051</v>
      </c>
      <c r="Y47" s="20">
        <v>-12051</v>
      </c>
      <c r="Z47" s="47">
        <v>-100</v>
      </c>
      <c r="AA47" s="22">
        <v>48201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12051</v>
      </c>
      <c r="Y50" s="52">
        <f t="shared" si="7"/>
        <v>-12051</v>
      </c>
      <c r="Z50" s="53">
        <f>+IF(X50&lt;&gt;0,+(Y50/X50)*100,0)</f>
        <v>-100</v>
      </c>
      <c r="AA50" s="54">
        <f>SUM(AA47:AA49)</f>
        <v>48201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-3806291</v>
      </c>
      <c r="D6" s="18"/>
      <c r="E6" s="19">
        <v>54720376</v>
      </c>
      <c r="F6" s="20">
        <v>54720376</v>
      </c>
      <c r="G6" s="20">
        <v>-335850</v>
      </c>
      <c r="H6" s="20">
        <v>-42051</v>
      </c>
      <c r="I6" s="20">
        <v>-29874</v>
      </c>
      <c r="J6" s="20">
        <v>-407775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-407775</v>
      </c>
      <c r="X6" s="20">
        <v>13680090</v>
      </c>
      <c r="Y6" s="20">
        <v>-14087865</v>
      </c>
      <c r="Z6" s="21">
        <v>-102.98079179303645</v>
      </c>
      <c r="AA6" s="22">
        <v>54720376</v>
      </c>
    </row>
    <row r="7" spans="1:27" x14ac:dyDescent="0.25">
      <c r="A7" s="23" t="s">
        <v>35</v>
      </c>
      <c r="B7" s="17" t="s">
        <v>32</v>
      </c>
      <c r="C7" s="18">
        <v>88150971</v>
      </c>
      <c r="D7" s="18"/>
      <c r="E7" s="19">
        <v>-28699637</v>
      </c>
      <c r="F7" s="20">
        <v>-28699637</v>
      </c>
      <c r="G7" s="20">
        <v>3724116</v>
      </c>
      <c r="H7" s="20">
        <v>3710846</v>
      </c>
      <c r="I7" s="20">
        <v>2958649</v>
      </c>
      <c r="J7" s="20">
        <v>10393611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10393611</v>
      </c>
      <c r="X7" s="20">
        <v>-7174905</v>
      </c>
      <c r="Y7" s="20">
        <v>17568516</v>
      </c>
      <c r="Z7" s="21">
        <v>-244.86060791048803</v>
      </c>
      <c r="AA7" s="22">
        <v>-28699637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526222</v>
      </c>
      <c r="D10" s="18"/>
      <c r="E10" s="19">
        <v>141090</v>
      </c>
      <c r="F10" s="20">
        <v>141090</v>
      </c>
      <c r="G10" s="20">
        <v>260870</v>
      </c>
      <c r="H10" s="20">
        <v>-1119</v>
      </c>
      <c r="I10" s="20"/>
      <c r="J10" s="20">
        <v>259751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259751</v>
      </c>
      <c r="X10" s="20">
        <v>35271</v>
      </c>
      <c r="Y10" s="20">
        <v>224480</v>
      </c>
      <c r="Z10" s="21">
        <v>636.44353718352193</v>
      </c>
      <c r="AA10" s="22">
        <v>141090</v>
      </c>
    </row>
    <row r="11" spans="1:27" x14ac:dyDescent="0.25">
      <c r="A11" s="23" t="s">
        <v>39</v>
      </c>
      <c r="B11" s="17" t="s">
        <v>32</v>
      </c>
      <c r="C11" s="18">
        <v>904253</v>
      </c>
      <c r="D11" s="18"/>
      <c r="E11" s="19"/>
      <c r="F11" s="20"/>
      <c r="G11" s="24">
        <v>39130</v>
      </c>
      <c r="H11" s="24">
        <v>1574</v>
      </c>
      <c r="I11" s="24">
        <v>876</v>
      </c>
      <c r="J11" s="20">
        <v>41580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41580</v>
      </c>
      <c r="X11" s="20"/>
      <c r="Y11" s="24">
        <v>41580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85775155</v>
      </c>
      <c r="D13" s="29">
        <f>SUM(D6:D12)</f>
        <v>0</v>
      </c>
      <c r="E13" s="30">
        <f t="shared" si="0"/>
        <v>26161829</v>
      </c>
      <c r="F13" s="31">
        <f t="shared" si="0"/>
        <v>26161829</v>
      </c>
      <c r="G13" s="31">
        <f t="shared" si="0"/>
        <v>3688266</v>
      </c>
      <c r="H13" s="31">
        <f t="shared" si="0"/>
        <v>3669250</v>
      </c>
      <c r="I13" s="31">
        <f t="shared" si="0"/>
        <v>2929651</v>
      </c>
      <c r="J13" s="31">
        <f t="shared" si="0"/>
        <v>10287167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10287167</v>
      </c>
      <c r="X13" s="31">
        <f t="shared" si="0"/>
        <v>6540456</v>
      </c>
      <c r="Y13" s="31">
        <f t="shared" si="0"/>
        <v>3746711</v>
      </c>
      <c r="Z13" s="32">
        <f>+IF(X13&lt;&gt;0,+(Y13/X13)*100,0)</f>
        <v>57.285164826428002</v>
      </c>
      <c r="AA13" s="33">
        <f>SUM(AA6:AA12)</f>
        <v>26161829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85775155</v>
      </c>
      <c r="D26" s="29">
        <f>+D13+D25</f>
        <v>0</v>
      </c>
      <c r="E26" s="30">
        <f t="shared" si="2"/>
        <v>26161829</v>
      </c>
      <c r="F26" s="31">
        <f t="shared" si="2"/>
        <v>26161829</v>
      </c>
      <c r="G26" s="31">
        <f t="shared" si="2"/>
        <v>3688266</v>
      </c>
      <c r="H26" s="31">
        <f t="shared" si="2"/>
        <v>3669250</v>
      </c>
      <c r="I26" s="31">
        <f t="shared" si="2"/>
        <v>2929651</v>
      </c>
      <c r="J26" s="31">
        <f t="shared" si="2"/>
        <v>10287167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10287167</v>
      </c>
      <c r="X26" s="31">
        <f t="shared" si="2"/>
        <v>6540456</v>
      </c>
      <c r="Y26" s="31">
        <f t="shared" si="2"/>
        <v>3746711</v>
      </c>
      <c r="Z26" s="32">
        <f>+IF(X26&lt;&gt;0,+(Y26/X26)*100,0)</f>
        <v>57.285164826428002</v>
      </c>
      <c r="AA26" s="33">
        <f>+AA13+AA25</f>
        <v>26161829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8049548</v>
      </c>
      <c r="D32" s="18"/>
      <c r="E32" s="19">
        <v>15654202</v>
      </c>
      <c r="F32" s="20">
        <v>15654202</v>
      </c>
      <c r="G32" s="20">
        <v>-35851</v>
      </c>
      <c r="H32" s="20">
        <v>-862</v>
      </c>
      <c r="I32" s="20">
        <v>-23161</v>
      </c>
      <c r="J32" s="20">
        <v>-59874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-59874</v>
      </c>
      <c r="X32" s="20">
        <v>3876033</v>
      </c>
      <c r="Y32" s="20">
        <v>-3935907</v>
      </c>
      <c r="Z32" s="21">
        <v>-101.54472369043297</v>
      </c>
      <c r="AA32" s="22">
        <v>15654202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8049548</v>
      </c>
      <c r="D37" s="29">
        <f t="shared" ref="D37:Y37" si="3">SUM(D29:D36)</f>
        <v>0</v>
      </c>
      <c r="E37" s="30">
        <f t="shared" si="3"/>
        <v>15654202</v>
      </c>
      <c r="F37" s="31">
        <f t="shared" si="3"/>
        <v>15654202</v>
      </c>
      <c r="G37" s="31">
        <f t="shared" si="3"/>
        <v>-35851</v>
      </c>
      <c r="H37" s="31">
        <f t="shared" si="3"/>
        <v>-862</v>
      </c>
      <c r="I37" s="31">
        <f t="shared" si="3"/>
        <v>-23161</v>
      </c>
      <c r="J37" s="31">
        <f t="shared" si="3"/>
        <v>-59874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-59874</v>
      </c>
      <c r="X37" s="31">
        <f t="shared" si="3"/>
        <v>3876033</v>
      </c>
      <c r="Y37" s="31">
        <f t="shared" si="3"/>
        <v>-3935907</v>
      </c>
      <c r="Z37" s="32">
        <f>+IF(X37&lt;&gt;0,+(Y37/X37)*100,0)</f>
        <v>-101.54472369043297</v>
      </c>
      <c r="AA37" s="33">
        <f>SUM(AA29:AA36)</f>
        <v>15654202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8049548</v>
      </c>
      <c r="D44" s="29">
        <f>+D37+D43</f>
        <v>0</v>
      </c>
      <c r="E44" s="30">
        <f t="shared" si="5"/>
        <v>15654202</v>
      </c>
      <c r="F44" s="31">
        <f t="shared" si="5"/>
        <v>15654202</v>
      </c>
      <c r="G44" s="31">
        <f t="shared" si="5"/>
        <v>-35851</v>
      </c>
      <c r="H44" s="31">
        <f t="shared" si="5"/>
        <v>-862</v>
      </c>
      <c r="I44" s="31">
        <f t="shared" si="5"/>
        <v>-23161</v>
      </c>
      <c r="J44" s="31">
        <f t="shared" si="5"/>
        <v>-59874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-59874</v>
      </c>
      <c r="X44" s="31">
        <f t="shared" si="5"/>
        <v>3876033</v>
      </c>
      <c r="Y44" s="31">
        <f t="shared" si="5"/>
        <v>-3935907</v>
      </c>
      <c r="Z44" s="32">
        <f>+IF(X44&lt;&gt;0,+(Y44/X44)*100,0)</f>
        <v>-101.54472369043297</v>
      </c>
      <c r="AA44" s="33">
        <f>+AA37+AA43</f>
        <v>15654202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77725607</v>
      </c>
      <c r="D45" s="42">
        <f t="shared" si="6"/>
        <v>0</v>
      </c>
      <c r="E45" s="43">
        <f t="shared" si="6"/>
        <v>10507627</v>
      </c>
      <c r="F45" s="44">
        <f t="shared" si="6"/>
        <v>10507627</v>
      </c>
      <c r="G45" s="44">
        <f t="shared" si="6"/>
        <v>3724117</v>
      </c>
      <c r="H45" s="44">
        <f t="shared" si="6"/>
        <v>3670112</v>
      </c>
      <c r="I45" s="44">
        <f t="shared" si="6"/>
        <v>2952812</v>
      </c>
      <c r="J45" s="44">
        <f t="shared" si="6"/>
        <v>10347041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10347041</v>
      </c>
      <c r="X45" s="44">
        <f t="shared" si="6"/>
        <v>2664423</v>
      </c>
      <c r="Y45" s="44">
        <f t="shared" si="6"/>
        <v>7682618</v>
      </c>
      <c r="Z45" s="45">
        <f>+IF(X45&lt;&gt;0,+(Y45/X45)*100,0)</f>
        <v>288.34077772185572</v>
      </c>
      <c r="AA45" s="46">
        <f>+AA26-AA44</f>
        <v>10507627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79126353</v>
      </c>
      <c r="D47" s="18"/>
      <c r="E47" s="19"/>
      <c r="F47" s="20"/>
      <c r="G47" s="20"/>
      <c r="H47" s="20">
        <v>4931157</v>
      </c>
      <c r="I47" s="20"/>
      <c r="J47" s="20">
        <v>4931157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4931157</v>
      </c>
      <c r="X47" s="20"/>
      <c r="Y47" s="20">
        <v>4931157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79126353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4931157</v>
      </c>
      <c r="I50" s="52">
        <f t="shared" si="7"/>
        <v>0</v>
      </c>
      <c r="J50" s="52">
        <f t="shared" si="7"/>
        <v>4931157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4931157</v>
      </c>
      <c r="X50" s="52">
        <f t="shared" si="7"/>
        <v>0</v>
      </c>
      <c r="Y50" s="52">
        <f t="shared" si="7"/>
        <v>4931157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22013551</v>
      </c>
      <c r="D6" s="18"/>
      <c r="E6" s="19">
        <v>-5352534</v>
      </c>
      <c r="F6" s="20">
        <v>-5352534</v>
      </c>
      <c r="G6" s="20"/>
      <c r="H6" s="20"/>
      <c r="I6" s="20">
        <v>83247</v>
      </c>
      <c r="J6" s="20">
        <v>83247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83247</v>
      </c>
      <c r="X6" s="20">
        <v>-14684526</v>
      </c>
      <c r="Y6" s="20">
        <v>14767773</v>
      </c>
      <c r="Z6" s="21">
        <v>-100.56690287449524</v>
      </c>
      <c r="AA6" s="22">
        <v>-5352534</v>
      </c>
    </row>
    <row r="7" spans="1:27" x14ac:dyDescent="0.25">
      <c r="A7" s="23" t="s">
        <v>35</v>
      </c>
      <c r="B7" s="17" t="s">
        <v>32</v>
      </c>
      <c r="C7" s="18">
        <v>-116688143</v>
      </c>
      <c r="D7" s="18"/>
      <c r="E7" s="19">
        <v>57917091</v>
      </c>
      <c r="F7" s="20">
        <v>57917091</v>
      </c>
      <c r="G7" s="20"/>
      <c r="H7" s="20"/>
      <c r="I7" s="20">
        <v>555172</v>
      </c>
      <c r="J7" s="20">
        <v>555172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555172</v>
      </c>
      <c r="X7" s="20">
        <v>63200579</v>
      </c>
      <c r="Y7" s="20">
        <v>-62645407</v>
      </c>
      <c r="Z7" s="21">
        <v>-99.121571338768916</v>
      </c>
      <c r="AA7" s="22">
        <v>57917091</v>
      </c>
    </row>
    <row r="8" spans="1:27" x14ac:dyDescent="0.25">
      <c r="A8" s="23" t="s">
        <v>36</v>
      </c>
      <c r="B8" s="17" t="s">
        <v>32</v>
      </c>
      <c r="C8" s="18">
        <v>-2785608</v>
      </c>
      <c r="D8" s="18"/>
      <c r="E8" s="19">
        <v>2463393</v>
      </c>
      <c r="F8" s="20">
        <v>2463393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2463393</v>
      </c>
      <c r="Y8" s="20">
        <v>-2463393</v>
      </c>
      <c r="Z8" s="21">
        <v>-100</v>
      </c>
      <c r="AA8" s="22">
        <v>2463393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1550456</v>
      </c>
      <c r="D11" s="18"/>
      <c r="E11" s="19">
        <v>-1515527</v>
      </c>
      <c r="F11" s="20">
        <v>-1515527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-1515527</v>
      </c>
      <c r="Y11" s="24">
        <v>1515527</v>
      </c>
      <c r="Z11" s="25">
        <v>-100</v>
      </c>
      <c r="AA11" s="26">
        <v>-1515527</v>
      </c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>
        <v>15143</v>
      </c>
      <c r="F12" s="20">
        <v>15143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15143</v>
      </c>
      <c r="Y12" s="20">
        <v>-15143</v>
      </c>
      <c r="Z12" s="21">
        <v>-100</v>
      </c>
      <c r="AA12" s="22">
        <v>15143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-95924887</v>
      </c>
      <c r="D13" s="29">
        <f>SUM(D6:D12)</f>
        <v>0</v>
      </c>
      <c r="E13" s="30">
        <f t="shared" si="0"/>
        <v>53527566</v>
      </c>
      <c r="F13" s="31">
        <f t="shared" si="0"/>
        <v>53527566</v>
      </c>
      <c r="G13" s="31">
        <f t="shared" si="0"/>
        <v>0</v>
      </c>
      <c r="H13" s="31">
        <f t="shared" si="0"/>
        <v>0</v>
      </c>
      <c r="I13" s="31">
        <f t="shared" si="0"/>
        <v>638419</v>
      </c>
      <c r="J13" s="31">
        <f t="shared" si="0"/>
        <v>638419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638419</v>
      </c>
      <c r="X13" s="31">
        <f t="shared" si="0"/>
        <v>49479062</v>
      </c>
      <c r="Y13" s="31">
        <f t="shared" si="0"/>
        <v>-48840643</v>
      </c>
      <c r="Z13" s="32">
        <f>+IF(X13&lt;&gt;0,+(Y13/X13)*100,0)</f>
        <v>-98.709718870580048</v>
      </c>
      <c r="AA13" s="33">
        <f>SUM(AA6:AA12)</f>
        <v>53527566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-10743605</v>
      </c>
      <c r="F17" s="20">
        <v>-10743605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-10248266</v>
      </c>
      <c r="Y17" s="24">
        <v>10248266</v>
      </c>
      <c r="Z17" s="25">
        <v>-100</v>
      </c>
      <c r="AA17" s="26">
        <v>-10743605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-10743605</v>
      </c>
      <c r="F25" s="36">
        <f t="shared" si="1"/>
        <v>-10743605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-10248266</v>
      </c>
      <c r="Y25" s="36">
        <f t="shared" si="1"/>
        <v>10248266</v>
      </c>
      <c r="Z25" s="37">
        <f>+IF(X25&lt;&gt;0,+(Y25/X25)*100,0)</f>
        <v>-100</v>
      </c>
      <c r="AA25" s="38">
        <f>SUM(AA15:AA24)</f>
        <v>-10743605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-85841732</v>
      </c>
      <c r="D26" s="29">
        <f>+D13+D25</f>
        <v>0</v>
      </c>
      <c r="E26" s="30">
        <f t="shared" si="2"/>
        <v>42783961</v>
      </c>
      <c r="F26" s="31">
        <f t="shared" si="2"/>
        <v>42783961</v>
      </c>
      <c r="G26" s="31">
        <f t="shared" si="2"/>
        <v>0</v>
      </c>
      <c r="H26" s="31">
        <f t="shared" si="2"/>
        <v>0</v>
      </c>
      <c r="I26" s="31">
        <f t="shared" si="2"/>
        <v>638419</v>
      </c>
      <c r="J26" s="31">
        <f t="shared" si="2"/>
        <v>638419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638419</v>
      </c>
      <c r="X26" s="31">
        <f t="shared" si="2"/>
        <v>39230796</v>
      </c>
      <c r="Y26" s="31">
        <f t="shared" si="2"/>
        <v>-38592377</v>
      </c>
      <c r="Z26" s="32">
        <f>+IF(X26&lt;&gt;0,+(Y26/X26)*100,0)</f>
        <v>-98.372658561401607</v>
      </c>
      <c r="AA26" s="33">
        <f>+AA13+AA25</f>
        <v>42783961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-16062</v>
      </c>
      <c r="D31" s="18"/>
      <c r="E31" s="19">
        <v>15816</v>
      </c>
      <c r="F31" s="20">
        <v>15816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15816</v>
      </c>
      <c r="Y31" s="20">
        <v>-15816</v>
      </c>
      <c r="Z31" s="21">
        <v>-100</v>
      </c>
      <c r="AA31" s="22">
        <v>15816</v>
      </c>
    </row>
    <row r="32" spans="1:27" x14ac:dyDescent="0.25">
      <c r="A32" s="23" t="s">
        <v>59</v>
      </c>
      <c r="B32" s="17" t="s">
        <v>32</v>
      </c>
      <c r="C32" s="18">
        <v>2662935</v>
      </c>
      <c r="D32" s="18"/>
      <c r="E32" s="19">
        <v>9122764</v>
      </c>
      <c r="F32" s="20">
        <v>9122764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984406</v>
      </c>
      <c r="Y32" s="20">
        <v>-984406</v>
      </c>
      <c r="Z32" s="21">
        <v>-100</v>
      </c>
      <c r="AA32" s="22">
        <v>9122764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</v>
      </c>
      <c r="Y33" s="20">
        <v>-1</v>
      </c>
      <c r="Z33" s="21">
        <v>-100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10301863</v>
      </c>
      <c r="D35" s="18"/>
      <c r="E35" s="19">
        <v>-8980225</v>
      </c>
      <c r="F35" s="20">
        <v>-8980225</v>
      </c>
      <c r="G35" s="20"/>
      <c r="H35" s="20"/>
      <c r="I35" s="20">
        <v>84306</v>
      </c>
      <c r="J35" s="20">
        <v>84306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84306</v>
      </c>
      <c r="X35" s="20">
        <v>-8980225</v>
      </c>
      <c r="Y35" s="20">
        <v>9064531</v>
      </c>
      <c r="Z35" s="21">
        <v>-100.93879607693572</v>
      </c>
      <c r="AA35" s="22">
        <v>-8980225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12948735</v>
      </c>
      <c r="D37" s="29">
        <f t="shared" ref="D37:Y37" si="3">SUM(D29:D36)</f>
        <v>0</v>
      </c>
      <c r="E37" s="30">
        <f t="shared" si="3"/>
        <v>158356</v>
      </c>
      <c r="F37" s="31">
        <f t="shared" si="3"/>
        <v>158356</v>
      </c>
      <c r="G37" s="31">
        <f t="shared" si="3"/>
        <v>0</v>
      </c>
      <c r="H37" s="31">
        <f t="shared" si="3"/>
        <v>0</v>
      </c>
      <c r="I37" s="31">
        <f t="shared" si="3"/>
        <v>84306</v>
      </c>
      <c r="J37" s="31">
        <f t="shared" si="3"/>
        <v>84306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84306</v>
      </c>
      <c r="X37" s="31">
        <f t="shared" si="3"/>
        <v>-7980002</v>
      </c>
      <c r="Y37" s="31">
        <f t="shared" si="3"/>
        <v>8064308</v>
      </c>
      <c r="Z37" s="32">
        <f>+IF(X37&lt;&gt;0,+(Y37/X37)*100,0)</f>
        <v>-101.0564659006351</v>
      </c>
      <c r="AA37" s="33">
        <f>SUM(AA29:AA36)</f>
        <v>158356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12948735</v>
      </c>
      <c r="D44" s="29">
        <f>+D37+D43</f>
        <v>0</v>
      </c>
      <c r="E44" s="30">
        <f t="shared" si="5"/>
        <v>158356</v>
      </c>
      <c r="F44" s="31">
        <f t="shared" si="5"/>
        <v>158356</v>
      </c>
      <c r="G44" s="31">
        <f t="shared" si="5"/>
        <v>0</v>
      </c>
      <c r="H44" s="31">
        <f t="shared" si="5"/>
        <v>0</v>
      </c>
      <c r="I44" s="31">
        <f t="shared" si="5"/>
        <v>84306</v>
      </c>
      <c r="J44" s="31">
        <f t="shared" si="5"/>
        <v>84306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84306</v>
      </c>
      <c r="X44" s="31">
        <f t="shared" si="5"/>
        <v>-7980002</v>
      </c>
      <c r="Y44" s="31">
        <f t="shared" si="5"/>
        <v>8064308</v>
      </c>
      <c r="Z44" s="32">
        <f>+IF(X44&lt;&gt;0,+(Y44/X44)*100,0)</f>
        <v>-101.0564659006351</v>
      </c>
      <c r="AA44" s="33">
        <f>+AA37+AA43</f>
        <v>158356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-98790467</v>
      </c>
      <c r="D45" s="42">
        <f t="shared" si="6"/>
        <v>0</v>
      </c>
      <c r="E45" s="43">
        <f t="shared" si="6"/>
        <v>42625605</v>
      </c>
      <c r="F45" s="44">
        <f t="shared" si="6"/>
        <v>42625605</v>
      </c>
      <c r="G45" s="44">
        <f t="shared" si="6"/>
        <v>0</v>
      </c>
      <c r="H45" s="44">
        <f t="shared" si="6"/>
        <v>0</v>
      </c>
      <c r="I45" s="44">
        <f t="shared" si="6"/>
        <v>554113</v>
      </c>
      <c r="J45" s="44">
        <f t="shared" si="6"/>
        <v>554113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554113</v>
      </c>
      <c r="X45" s="44">
        <f t="shared" si="6"/>
        <v>47210798</v>
      </c>
      <c r="Y45" s="44">
        <f t="shared" si="6"/>
        <v>-46656685</v>
      </c>
      <c r="Z45" s="45">
        <f>+IF(X45&lt;&gt;0,+(Y45/X45)*100,0)</f>
        <v>-98.826300288336583</v>
      </c>
      <c r="AA45" s="46">
        <f>+AA26-AA44</f>
        <v>42625605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-27856810</v>
      </c>
      <c r="D47" s="18"/>
      <c r="E47" s="19">
        <v>16731858</v>
      </c>
      <c r="F47" s="20">
        <v>16731858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21317051</v>
      </c>
      <c r="Y47" s="20">
        <v>-21317051</v>
      </c>
      <c r="Z47" s="47">
        <v>-100</v>
      </c>
      <c r="AA47" s="22">
        <v>16731858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-27856810</v>
      </c>
      <c r="D50" s="50">
        <f t="shared" ref="D50:Y50" si="7">SUM(D47:D49)</f>
        <v>0</v>
      </c>
      <c r="E50" s="51">
        <f t="shared" si="7"/>
        <v>16731858</v>
      </c>
      <c r="F50" s="52">
        <f t="shared" si="7"/>
        <v>16731858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21317051</v>
      </c>
      <c r="Y50" s="52">
        <f t="shared" si="7"/>
        <v>-21317051</v>
      </c>
      <c r="Z50" s="53">
        <f>+IF(X50&lt;&gt;0,+(Y50/X50)*100,0)</f>
        <v>-100</v>
      </c>
      <c r="AA50" s="54">
        <f>SUM(AA47:AA49)</f>
        <v>16731858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-16993167</v>
      </c>
      <c r="F6" s="20">
        <v>-16993167</v>
      </c>
      <c r="G6" s="20">
        <v>-7889539</v>
      </c>
      <c r="H6" s="20">
        <v>-183153</v>
      </c>
      <c r="I6" s="20">
        <v>36502</v>
      </c>
      <c r="J6" s="20">
        <v>-8036190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-8036190</v>
      </c>
      <c r="X6" s="20">
        <v>-15224239</v>
      </c>
      <c r="Y6" s="20">
        <v>7188049</v>
      </c>
      <c r="Z6" s="21">
        <v>-47.214504449122217</v>
      </c>
      <c r="AA6" s="22">
        <v>-16993167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2919284</v>
      </c>
      <c r="F7" s="20">
        <v>2919284</v>
      </c>
      <c r="G7" s="20">
        <v>3021057</v>
      </c>
      <c r="H7" s="20">
        <v>55671</v>
      </c>
      <c r="I7" s="20">
        <v>77713</v>
      </c>
      <c r="J7" s="20">
        <v>3154441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3154441</v>
      </c>
      <c r="X7" s="20">
        <v>2353844</v>
      </c>
      <c r="Y7" s="20">
        <v>800597</v>
      </c>
      <c r="Z7" s="21">
        <v>34.012321972059326</v>
      </c>
      <c r="AA7" s="22">
        <v>2919284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-2450561</v>
      </c>
      <c r="F10" s="20">
        <v>-2450561</v>
      </c>
      <c r="G10" s="20">
        <v>-2627787</v>
      </c>
      <c r="H10" s="20"/>
      <c r="I10" s="20"/>
      <c r="J10" s="20">
        <v>-2627787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-2627787</v>
      </c>
      <c r="X10" s="20">
        <v>-2450561</v>
      </c>
      <c r="Y10" s="20">
        <v>-177226</v>
      </c>
      <c r="Z10" s="21">
        <v>7.2320582919584542</v>
      </c>
      <c r="AA10" s="22">
        <v>-2450561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22212939</v>
      </c>
      <c r="F11" s="20">
        <v>22212939</v>
      </c>
      <c r="G11" s="24">
        <v>22261850</v>
      </c>
      <c r="H11" s="24">
        <v>-32574</v>
      </c>
      <c r="I11" s="24"/>
      <c r="J11" s="20">
        <v>22229276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22229276</v>
      </c>
      <c r="X11" s="20">
        <v>22212939</v>
      </c>
      <c r="Y11" s="24">
        <v>16337</v>
      </c>
      <c r="Z11" s="25">
        <v>7.3547223985083648E-2</v>
      </c>
      <c r="AA11" s="26">
        <v>22212939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5688380</v>
      </c>
      <c r="F13" s="31">
        <f t="shared" si="0"/>
        <v>5688380</v>
      </c>
      <c r="G13" s="31">
        <f t="shared" si="0"/>
        <v>14765466</v>
      </c>
      <c r="H13" s="31">
        <f t="shared" si="0"/>
        <v>-160056</v>
      </c>
      <c r="I13" s="31">
        <f t="shared" si="0"/>
        <v>114215</v>
      </c>
      <c r="J13" s="31">
        <f t="shared" si="0"/>
        <v>14719625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14719625</v>
      </c>
      <c r="X13" s="31">
        <f t="shared" si="0"/>
        <v>6891868</v>
      </c>
      <c r="Y13" s="31">
        <f t="shared" si="0"/>
        <v>7827757</v>
      </c>
      <c r="Z13" s="32">
        <f>+IF(X13&lt;&gt;0,+(Y13/X13)*100,0)</f>
        <v>113.57961295834454</v>
      </c>
      <c r="AA13" s="33">
        <f>SUM(AA6:AA12)</f>
        <v>5688380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-963345</v>
      </c>
      <c r="F17" s="20">
        <v>-963345</v>
      </c>
      <c r="G17" s="24">
        <v>-1287425</v>
      </c>
      <c r="H17" s="24">
        <v>-9489</v>
      </c>
      <c r="I17" s="24"/>
      <c r="J17" s="20">
        <v>-1296914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-1296914</v>
      </c>
      <c r="X17" s="20">
        <v>-949725</v>
      </c>
      <c r="Y17" s="24">
        <v>-347189</v>
      </c>
      <c r="Z17" s="25">
        <v>36.55679275579773</v>
      </c>
      <c r="AA17" s="26">
        <v>-963345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-963345</v>
      </c>
      <c r="F25" s="36">
        <f t="shared" si="1"/>
        <v>-963345</v>
      </c>
      <c r="G25" s="36">
        <f t="shared" si="1"/>
        <v>-1287425</v>
      </c>
      <c r="H25" s="36">
        <f t="shared" si="1"/>
        <v>-9489</v>
      </c>
      <c r="I25" s="36">
        <f t="shared" si="1"/>
        <v>0</v>
      </c>
      <c r="J25" s="36">
        <f t="shared" si="1"/>
        <v>-1296914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-1296914</v>
      </c>
      <c r="X25" s="36">
        <f t="shared" si="1"/>
        <v>-949725</v>
      </c>
      <c r="Y25" s="36">
        <f t="shared" si="1"/>
        <v>-347189</v>
      </c>
      <c r="Z25" s="37">
        <f>+IF(X25&lt;&gt;0,+(Y25/X25)*100,0)</f>
        <v>36.55679275579773</v>
      </c>
      <c r="AA25" s="38">
        <f>SUM(AA15:AA24)</f>
        <v>-963345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4725035</v>
      </c>
      <c r="F26" s="31">
        <f t="shared" si="2"/>
        <v>4725035</v>
      </c>
      <c r="G26" s="31">
        <f t="shared" si="2"/>
        <v>13478041</v>
      </c>
      <c r="H26" s="31">
        <f t="shared" si="2"/>
        <v>-169545</v>
      </c>
      <c r="I26" s="31">
        <f t="shared" si="2"/>
        <v>114215</v>
      </c>
      <c r="J26" s="31">
        <f t="shared" si="2"/>
        <v>13422711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13422711</v>
      </c>
      <c r="X26" s="31">
        <f t="shared" si="2"/>
        <v>5942143</v>
      </c>
      <c r="Y26" s="31">
        <f t="shared" si="2"/>
        <v>7480568</v>
      </c>
      <c r="Z26" s="32">
        <f>+IF(X26&lt;&gt;0,+(Y26/X26)*100,0)</f>
        <v>125.89007029955354</v>
      </c>
      <c r="AA26" s="33">
        <f>+AA13+AA25</f>
        <v>4725035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-3746</v>
      </c>
      <c r="F31" s="20">
        <v>-3746</v>
      </c>
      <c r="G31" s="20">
        <v>-3858</v>
      </c>
      <c r="H31" s="20"/>
      <c r="I31" s="20"/>
      <c r="J31" s="20">
        <v>-3858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-3858</v>
      </c>
      <c r="X31" s="20">
        <v>-3746</v>
      </c>
      <c r="Y31" s="20">
        <v>-112</v>
      </c>
      <c r="Z31" s="21">
        <v>2.9898558462359852</v>
      </c>
      <c r="AA31" s="22">
        <v>-3746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19595</v>
      </c>
      <c r="F32" s="20">
        <v>19595</v>
      </c>
      <c r="G32" s="20">
        <v>1113455</v>
      </c>
      <c r="H32" s="20">
        <v>-249735</v>
      </c>
      <c r="I32" s="20"/>
      <c r="J32" s="20">
        <v>863720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863720</v>
      </c>
      <c r="X32" s="20">
        <v>27451</v>
      </c>
      <c r="Y32" s="20">
        <v>836269</v>
      </c>
      <c r="Z32" s="21">
        <v>3046.406323995483</v>
      </c>
      <c r="AA32" s="22">
        <v>19595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4139647</v>
      </c>
      <c r="F35" s="20">
        <v>4139647</v>
      </c>
      <c r="G35" s="20">
        <v>4162953</v>
      </c>
      <c r="H35" s="20">
        <v>-1042057</v>
      </c>
      <c r="I35" s="20">
        <v>4037</v>
      </c>
      <c r="J35" s="20">
        <v>3124933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3124933</v>
      </c>
      <c r="X35" s="20">
        <v>4139647</v>
      </c>
      <c r="Y35" s="20">
        <v>-1014714</v>
      </c>
      <c r="Z35" s="21">
        <v>-24.51209004052761</v>
      </c>
      <c r="AA35" s="22">
        <v>4139647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4155496</v>
      </c>
      <c r="F37" s="31">
        <f t="shared" si="3"/>
        <v>4155496</v>
      </c>
      <c r="G37" s="31">
        <f t="shared" si="3"/>
        <v>5272550</v>
      </c>
      <c r="H37" s="31">
        <f t="shared" si="3"/>
        <v>-1291792</v>
      </c>
      <c r="I37" s="31">
        <f t="shared" si="3"/>
        <v>4037</v>
      </c>
      <c r="J37" s="31">
        <f t="shared" si="3"/>
        <v>3984795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3984795</v>
      </c>
      <c r="X37" s="31">
        <f t="shared" si="3"/>
        <v>4163352</v>
      </c>
      <c r="Y37" s="31">
        <f t="shared" si="3"/>
        <v>-178557</v>
      </c>
      <c r="Z37" s="32">
        <f>+IF(X37&lt;&gt;0,+(Y37/X37)*100,0)</f>
        <v>-4.2887798101145425</v>
      </c>
      <c r="AA37" s="33">
        <f>SUM(AA29:AA36)</f>
        <v>4155496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4155496</v>
      </c>
      <c r="F44" s="31">
        <f t="shared" si="5"/>
        <v>4155496</v>
      </c>
      <c r="G44" s="31">
        <f t="shared" si="5"/>
        <v>5272550</v>
      </c>
      <c r="H44" s="31">
        <f t="shared" si="5"/>
        <v>-1291792</v>
      </c>
      <c r="I44" s="31">
        <f t="shared" si="5"/>
        <v>4037</v>
      </c>
      <c r="J44" s="31">
        <f t="shared" si="5"/>
        <v>3984795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3984795</v>
      </c>
      <c r="X44" s="31">
        <f t="shared" si="5"/>
        <v>4163352</v>
      </c>
      <c r="Y44" s="31">
        <f t="shared" si="5"/>
        <v>-178557</v>
      </c>
      <c r="Z44" s="32">
        <f>+IF(X44&lt;&gt;0,+(Y44/X44)*100,0)</f>
        <v>-4.2887798101145425</v>
      </c>
      <c r="AA44" s="33">
        <f>+AA37+AA43</f>
        <v>4155496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569539</v>
      </c>
      <c r="F45" s="44">
        <f t="shared" si="6"/>
        <v>569539</v>
      </c>
      <c r="G45" s="44">
        <f t="shared" si="6"/>
        <v>8205491</v>
      </c>
      <c r="H45" s="44">
        <f t="shared" si="6"/>
        <v>1122247</v>
      </c>
      <c r="I45" s="44">
        <f t="shared" si="6"/>
        <v>110178</v>
      </c>
      <c r="J45" s="44">
        <f t="shared" si="6"/>
        <v>9437916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9437916</v>
      </c>
      <c r="X45" s="44">
        <f t="shared" si="6"/>
        <v>1778791</v>
      </c>
      <c r="Y45" s="44">
        <f t="shared" si="6"/>
        <v>7659125</v>
      </c>
      <c r="Z45" s="45">
        <f>+IF(X45&lt;&gt;0,+(Y45/X45)*100,0)</f>
        <v>430.58037734618625</v>
      </c>
      <c r="AA45" s="46">
        <f>+AA26-AA44</f>
        <v>569539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-18133169</v>
      </c>
      <c r="F47" s="20">
        <v>-18133169</v>
      </c>
      <c r="G47" s="20">
        <v>-15883206</v>
      </c>
      <c r="H47" s="20">
        <v>-1035920</v>
      </c>
      <c r="I47" s="20">
        <v>-492943</v>
      </c>
      <c r="J47" s="20">
        <v>-17412069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-17412069</v>
      </c>
      <c r="X47" s="20">
        <v>-16923913</v>
      </c>
      <c r="Y47" s="20">
        <v>-488156</v>
      </c>
      <c r="Z47" s="47">
        <v>2.88441567857268</v>
      </c>
      <c r="AA47" s="22">
        <v>-18133169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-18133169</v>
      </c>
      <c r="F50" s="52">
        <f t="shared" si="7"/>
        <v>-18133169</v>
      </c>
      <c r="G50" s="52">
        <f t="shared" si="7"/>
        <v>-15883206</v>
      </c>
      <c r="H50" s="52">
        <f t="shared" si="7"/>
        <v>-1035920</v>
      </c>
      <c r="I50" s="52">
        <f t="shared" si="7"/>
        <v>-492943</v>
      </c>
      <c r="J50" s="52">
        <f t="shared" si="7"/>
        <v>-17412069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-17412069</v>
      </c>
      <c r="X50" s="52">
        <f t="shared" si="7"/>
        <v>-16923913</v>
      </c>
      <c r="Y50" s="52">
        <f t="shared" si="7"/>
        <v>-488156</v>
      </c>
      <c r="Z50" s="53">
        <f>+IF(X50&lt;&gt;0,+(Y50/X50)*100,0)</f>
        <v>2.88441567857268</v>
      </c>
      <c r="AA50" s="54">
        <f>SUM(AA47:AA49)</f>
        <v>-18133169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3339953</v>
      </c>
      <c r="F6" s="20">
        <v>3339953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834990</v>
      </c>
      <c r="Y6" s="20">
        <v>-834990</v>
      </c>
      <c r="Z6" s="21">
        <v>-100</v>
      </c>
      <c r="AA6" s="22">
        <v>3339953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14571779</v>
      </c>
      <c r="F7" s="20">
        <v>14571779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3642945</v>
      </c>
      <c r="Y7" s="20">
        <v>-3642945</v>
      </c>
      <c r="Z7" s="21">
        <v>-100</v>
      </c>
      <c r="AA7" s="22">
        <v>14571779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68468</v>
      </c>
      <c r="F10" s="20">
        <v>68468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17118</v>
      </c>
      <c r="Y10" s="20">
        <v>-17118</v>
      </c>
      <c r="Z10" s="21">
        <v>-100</v>
      </c>
      <c r="AA10" s="22">
        <v>68468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280637</v>
      </c>
      <c r="F11" s="20">
        <v>280637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70158</v>
      </c>
      <c r="Y11" s="24">
        <v>-70158</v>
      </c>
      <c r="Z11" s="25">
        <v>-100</v>
      </c>
      <c r="AA11" s="26">
        <v>280637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18260837</v>
      </c>
      <c r="F13" s="31">
        <f t="shared" si="0"/>
        <v>18260837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4565211</v>
      </c>
      <c r="Y13" s="31">
        <f t="shared" si="0"/>
        <v>-4565211</v>
      </c>
      <c r="Z13" s="32">
        <f>+IF(X13&lt;&gt;0,+(Y13/X13)*100,0)</f>
        <v>-100</v>
      </c>
      <c r="AA13" s="33">
        <f>SUM(AA6:AA12)</f>
        <v>18260837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1789732</v>
      </c>
      <c r="D17" s="18"/>
      <c r="E17" s="19">
        <v>-1592908</v>
      </c>
      <c r="F17" s="20">
        <v>-1592908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-398226</v>
      </c>
      <c r="Y17" s="24">
        <v>398226</v>
      </c>
      <c r="Z17" s="25">
        <v>-100</v>
      </c>
      <c r="AA17" s="26">
        <v>-1592908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-1592908</v>
      </c>
      <c r="F25" s="36">
        <f t="shared" si="1"/>
        <v>-1592908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-398226</v>
      </c>
      <c r="Y25" s="36">
        <f t="shared" si="1"/>
        <v>398226</v>
      </c>
      <c r="Z25" s="37">
        <f>+IF(X25&lt;&gt;0,+(Y25/X25)*100,0)</f>
        <v>-100</v>
      </c>
      <c r="AA25" s="38">
        <f>SUM(AA15:AA24)</f>
        <v>-1592908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16667929</v>
      </c>
      <c r="F26" s="31">
        <f t="shared" si="2"/>
        <v>16667929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4166985</v>
      </c>
      <c r="Y26" s="31">
        <f t="shared" si="2"/>
        <v>-4166985</v>
      </c>
      <c r="Z26" s="32">
        <f>+IF(X26&lt;&gt;0,+(Y26/X26)*100,0)</f>
        <v>-100</v>
      </c>
      <c r="AA26" s="33">
        <f>+AA13+AA25</f>
        <v>16667929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-230000</v>
      </c>
      <c r="F32" s="20">
        <v>-230000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-57498</v>
      </c>
      <c r="Y32" s="20">
        <v>57498</v>
      </c>
      <c r="Z32" s="21">
        <v>-100</v>
      </c>
      <c r="AA32" s="22">
        <v>-230000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-230000</v>
      </c>
      <c r="F37" s="31">
        <f t="shared" si="3"/>
        <v>-230000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-57498</v>
      </c>
      <c r="Y37" s="31">
        <f t="shared" si="3"/>
        <v>57498</v>
      </c>
      <c r="Z37" s="32">
        <f>+IF(X37&lt;&gt;0,+(Y37/X37)*100,0)</f>
        <v>-100</v>
      </c>
      <c r="AA37" s="33">
        <f>SUM(AA29:AA36)</f>
        <v>-230000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-230000</v>
      </c>
      <c r="F44" s="31">
        <f t="shared" si="5"/>
        <v>-230000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-57498</v>
      </c>
      <c r="Y44" s="31">
        <f t="shared" si="5"/>
        <v>57498</v>
      </c>
      <c r="Z44" s="32">
        <f>+IF(X44&lt;&gt;0,+(Y44/X44)*100,0)</f>
        <v>-100</v>
      </c>
      <c r="AA44" s="33">
        <f>+AA37+AA43</f>
        <v>-230000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16897929</v>
      </c>
      <c r="F45" s="44">
        <f t="shared" si="6"/>
        <v>16897929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4224483</v>
      </c>
      <c r="Y45" s="44">
        <f t="shared" si="6"/>
        <v>-4224483</v>
      </c>
      <c r="Z45" s="45">
        <f>+IF(X45&lt;&gt;0,+(Y45/X45)*100,0)</f>
        <v>-100</v>
      </c>
      <c r="AA45" s="46">
        <f>+AA26-AA44</f>
        <v>16897929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38207910</v>
      </c>
      <c r="F6" s="20">
        <v>38207910</v>
      </c>
      <c r="G6" s="20">
        <v>7492361</v>
      </c>
      <c r="H6" s="20">
        <v>-38859338</v>
      </c>
      <c r="I6" s="20">
        <v>-31073409</v>
      </c>
      <c r="J6" s="20">
        <v>-62440386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-62440386</v>
      </c>
      <c r="X6" s="20">
        <v>9551979</v>
      </c>
      <c r="Y6" s="20">
        <v>-71992365</v>
      </c>
      <c r="Z6" s="21">
        <v>-753.69057029962062</v>
      </c>
      <c r="AA6" s="22">
        <v>38207910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11249452</v>
      </c>
      <c r="D10" s="18"/>
      <c r="E10" s="19">
        <v>120000000</v>
      </c>
      <c r="F10" s="20">
        <v>120000000</v>
      </c>
      <c r="G10" s="20">
        <v>7030387</v>
      </c>
      <c r="H10" s="20">
        <v>1144299</v>
      </c>
      <c r="I10" s="20">
        <v>92394</v>
      </c>
      <c r="J10" s="20">
        <v>8267080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8267080</v>
      </c>
      <c r="X10" s="20">
        <v>30000000</v>
      </c>
      <c r="Y10" s="20">
        <v>-21732920</v>
      </c>
      <c r="Z10" s="21">
        <v>-72.443066666666667</v>
      </c>
      <c r="AA10" s="22">
        <v>120000000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115430216</v>
      </c>
      <c r="F11" s="20">
        <v>115430216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28857552</v>
      </c>
      <c r="Y11" s="24">
        <v>-28857552</v>
      </c>
      <c r="Z11" s="25">
        <v>-100</v>
      </c>
      <c r="AA11" s="26">
        <v>115430216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11249452</v>
      </c>
      <c r="D13" s="29">
        <f>SUM(D6:D12)</f>
        <v>0</v>
      </c>
      <c r="E13" s="30">
        <f t="shared" si="0"/>
        <v>273638126</v>
      </c>
      <c r="F13" s="31">
        <f t="shared" si="0"/>
        <v>273638126</v>
      </c>
      <c r="G13" s="31">
        <f t="shared" si="0"/>
        <v>14522748</v>
      </c>
      <c r="H13" s="31">
        <f t="shared" si="0"/>
        <v>-37715039</v>
      </c>
      <c r="I13" s="31">
        <f t="shared" si="0"/>
        <v>-30981015</v>
      </c>
      <c r="J13" s="31">
        <f t="shared" si="0"/>
        <v>-54173306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-54173306</v>
      </c>
      <c r="X13" s="31">
        <f t="shared" si="0"/>
        <v>68409531</v>
      </c>
      <c r="Y13" s="31">
        <f t="shared" si="0"/>
        <v>-122582837</v>
      </c>
      <c r="Z13" s="32">
        <f>+IF(X13&lt;&gt;0,+(Y13/X13)*100,0)</f>
        <v>-179.18970530582939</v>
      </c>
      <c r="AA13" s="33">
        <f>SUM(AA6:AA12)</f>
        <v>273638126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1275345379</v>
      </c>
      <c r="D17" s="18"/>
      <c r="E17" s="19">
        <v>477591577</v>
      </c>
      <c r="F17" s="20">
        <v>477591577</v>
      </c>
      <c r="G17" s="24">
        <v>44260134</v>
      </c>
      <c r="H17" s="24">
        <v>9969049</v>
      </c>
      <c r="I17" s="24">
        <v>43445680</v>
      </c>
      <c r="J17" s="20">
        <v>97674863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97674863</v>
      </c>
      <c r="X17" s="20">
        <v>119397891</v>
      </c>
      <c r="Y17" s="24">
        <v>-21723028</v>
      </c>
      <c r="Z17" s="25">
        <v>-18.193812150333542</v>
      </c>
      <c r="AA17" s="26">
        <v>477591577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1275345379</v>
      </c>
      <c r="D25" s="29">
        <f t="shared" ref="D25:Y25" si="1">SUM(D15:D24)</f>
        <v>0</v>
      </c>
      <c r="E25" s="35">
        <f t="shared" si="1"/>
        <v>477591577</v>
      </c>
      <c r="F25" s="36">
        <f t="shared" si="1"/>
        <v>477591577</v>
      </c>
      <c r="G25" s="36">
        <f t="shared" si="1"/>
        <v>44260134</v>
      </c>
      <c r="H25" s="36">
        <f t="shared" si="1"/>
        <v>9969049</v>
      </c>
      <c r="I25" s="36">
        <f t="shared" si="1"/>
        <v>43445680</v>
      </c>
      <c r="J25" s="36">
        <f t="shared" si="1"/>
        <v>97674863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97674863</v>
      </c>
      <c r="X25" s="36">
        <f t="shared" si="1"/>
        <v>119397891</v>
      </c>
      <c r="Y25" s="36">
        <f t="shared" si="1"/>
        <v>-21723028</v>
      </c>
      <c r="Z25" s="37">
        <f>+IF(X25&lt;&gt;0,+(Y25/X25)*100,0)</f>
        <v>-18.193812150333542</v>
      </c>
      <c r="AA25" s="38">
        <f>SUM(AA15:AA24)</f>
        <v>477591577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1286594831</v>
      </c>
      <c r="D26" s="29">
        <f>+D13+D25</f>
        <v>0</v>
      </c>
      <c r="E26" s="30">
        <f t="shared" si="2"/>
        <v>751229703</v>
      </c>
      <c r="F26" s="31">
        <f t="shared" si="2"/>
        <v>751229703</v>
      </c>
      <c r="G26" s="31">
        <f t="shared" si="2"/>
        <v>58782882</v>
      </c>
      <c r="H26" s="31">
        <f t="shared" si="2"/>
        <v>-27745990</v>
      </c>
      <c r="I26" s="31">
        <f t="shared" si="2"/>
        <v>12464665</v>
      </c>
      <c r="J26" s="31">
        <f t="shared" si="2"/>
        <v>43501557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43501557</v>
      </c>
      <c r="X26" s="31">
        <f t="shared" si="2"/>
        <v>187807422</v>
      </c>
      <c r="Y26" s="31">
        <f t="shared" si="2"/>
        <v>-144305865</v>
      </c>
      <c r="Z26" s="32">
        <f>+IF(X26&lt;&gt;0,+(Y26/X26)*100,0)</f>
        <v>-76.837147043102476</v>
      </c>
      <c r="AA26" s="33">
        <f>+AA13+AA25</f>
        <v>751229703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1286594831</v>
      </c>
      <c r="D45" s="42">
        <f t="shared" si="6"/>
        <v>0</v>
      </c>
      <c r="E45" s="43">
        <f t="shared" si="6"/>
        <v>751229703</v>
      </c>
      <c r="F45" s="44">
        <f t="shared" si="6"/>
        <v>751229703</v>
      </c>
      <c r="G45" s="44">
        <f t="shared" si="6"/>
        <v>58782882</v>
      </c>
      <c r="H45" s="44">
        <f t="shared" si="6"/>
        <v>-27745990</v>
      </c>
      <c r="I45" s="44">
        <f t="shared" si="6"/>
        <v>12464665</v>
      </c>
      <c r="J45" s="44">
        <f t="shared" si="6"/>
        <v>43501557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43501557</v>
      </c>
      <c r="X45" s="44">
        <f t="shared" si="6"/>
        <v>187807422</v>
      </c>
      <c r="Y45" s="44">
        <f t="shared" si="6"/>
        <v>-144305865</v>
      </c>
      <c r="Z45" s="45">
        <f>+IF(X45&lt;&gt;0,+(Y45/X45)*100,0)</f>
        <v>-76.837147043102476</v>
      </c>
      <c r="AA45" s="46">
        <f>+AA26-AA44</f>
        <v>751229703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975512713</v>
      </c>
      <c r="D7" s="18"/>
      <c r="E7" s="19">
        <v>202287299</v>
      </c>
      <c r="F7" s="20">
        <v>202287299</v>
      </c>
      <c r="G7" s="20">
        <v>4081443625</v>
      </c>
      <c r="H7" s="20">
        <v>-1593196822</v>
      </c>
      <c r="I7" s="20">
        <v>83621020</v>
      </c>
      <c r="J7" s="20">
        <v>2571867823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2571867823</v>
      </c>
      <c r="X7" s="20">
        <v>50571834</v>
      </c>
      <c r="Y7" s="20">
        <v>2521295989</v>
      </c>
      <c r="Z7" s="21">
        <v>4985.5735684808269</v>
      </c>
      <c r="AA7" s="22">
        <v>202287299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2566298</v>
      </c>
      <c r="D10" s="18"/>
      <c r="E10" s="19">
        <v>-71655716</v>
      </c>
      <c r="F10" s="20">
        <v>-71655716</v>
      </c>
      <c r="G10" s="20">
        <v>-252391775</v>
      </c>
      <c r="H10" s="20">
        <v>235340136</v>
      </c>
      <c r="I10" s="20">
        <v>-22989018</v>
      </c>
      <c r="J10" s="20">
        <v>-40040657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-40040657</v>
      </c>
      <c r="X10" s="20">
        <v>-17913927</v>
      </c>
      <c r="Y10" s="20">
        <v>-22126730</v>
      </c>
      <c r="Z10" s="21">
        <v>123.51691507953559</v>
      </c>
      <c r="AA10" s="22">
        <v>-71655716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978079011</v>
      </c>
      <c r="D13" s="29">
        <f>SUM(D6:D12)</f>
        <v>0</v>
      </c>
      <c r="E13" s="30">
        <f t="shared" si="0"/>
        <v>130631583</v>
      </c>
      <c r="F13" s="31">
        <f t="shared" si="0"/>
        <v>130631583</v>
      </c>
      <c r="G13" s="31">
        <f t="shared" si="0"/>
        <v>3829051850</v>
      </c>
      <c r="H13" s="31">
        <f t="shared" si="0"/>
        <v>-1357856686</v>
      </c>
      <c r="I13" s="31">
        <f t="shared" si="0"/>
        <v>60632002</v>
      </c>
      <c r="J13" s="31">
        <f t="shared" si="0"/>
        <v>2531827166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2531827166</v>
      </c>
      <c r="X13" s="31">
        <f t="shared" si="0"/>
        <v>32657907</v>
      </c>
      <c r="Y13" s="31">
        <f t="shared" si="0"/>
        <v>2499169259</v>
      </c>
      <c r="Z13" s="32">
        <f>+IF(X13&lt;&gt;0,+(Y13/X13)*100,0)</f>
        <v>7652.5701999212633</v>
      </c>
      <c r="AA13" s="33">
        <f>SUM(AA6:AA12)</f>
        <v>130631583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-332154482</v>
      </c>
      <c r="D17" s="18"/>
      <c r="E17" s="19">
        <v>429476324</v>
      </c>
      <c r="F17" s="20">
        <v>429476324</v>
      </c>
      <c r="G17" s="24">
        <v>-411396395</v>
      </c>
      <c r="H17" s="24">
        <v>79241912</v>
      </c>
      <c r="I17" s="24">
        <v>-6713135</v>
      </c>
      <c r="J17" s="20">
        <v>-338867618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-338867618</v>
      </c>
      <c r="X17" s="20">
        <v>107369115</v>
      </c>
      <c r="Y17" s="24">
        <v>-446236733</v>
      </c>
      <c r="Z17" s="25">
        <v>-415.6099572954476</v>
      </c>
      <c r="AA17" s="26">
        <v>429476324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-332154482</v>
      </c>
      <c r="D25" s="29">
        <f t="shared" ref="D25:Y25" si="1">SUM(D15:D24)</f>
        <v>0</v>
      </c>
      <c r="E25" s="35">
        <f t="shared" si="1"/>
        <v>429476324</v>
      </c>
      <c r="F25" s="36">
        <f t="shared" si="1"/>
        <v>429476324</v>
      </c>
      <c r="G25" s="36">
        <f t="shared" si="1"/>
        <v>-411396395</v>
      </c>
      <c r="H25" s="36">
        <f t="shared" si="1"/>
        <v>79241912</v>
      </c>
      <c r="I25" s="36">
        <f t="shared" si="1"/>
        <v>-6713135</v>
      </c>
      <c r="J25" s="36">
        <f t="shared" si="1"/>
        <v>-338867618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-338867618</v>
      </c>
      <c r="X25" s="36">
        <f t="shared" si="1"/>
        <v>107369115</v>
      </c>
      <c r="Y25" s="36">
        <f t="shared" si="1"/>
        <v>-446236733</v>
      </c>
      <c r="Z25" s="37">
        <f>+IF(X25&lt;&gt;0,+(Y25/X25)*100,0)</f>
        <v>-415.6099572954476</v>
      </c>
      <c r="AA25" s="38">
        <f>SUM(AA15:AA24)</f>
        <v>429476324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645924529</v>
      </c>
      <c r="D26" s="29">
        <f>+D13+D25</f>
        <v>0</v>
      </c>
      <c r="E26" s="30">
        <f t="shared" si="2"/>
        <v>560107907</v>
      </c>
      <c r="F26" s="31">
        <f t="shared" si="2"/>
        <v>560107907</v>
      </c>
      <c r="G26" s="31">
        <f t="shared" si="2"/>
        <v>3417655455</v>
      </c>
      <c r="H26" s="31">
        <f t="shared" si="2"/>
        <v>-1278614774</v>
      </c>
      <c r="I26" s="31">
        <f t="shared" si="2"/>
        <v>53918867</v>
      </c>
      <c r="J26" s="31">
        <f t="shared" si="2"/>
        <v>2192959548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2192959548</v>
      </c>
      <c r="X26" s="31">
        <f t="shared" si="2"/>
        <v>140027022</v>
      </c>
      <c r="Y26" s="31">
        <f t="shared" si="2"/>
        <v>2052932526</v>
      </c>
      <c r="Z26" s="32">
        <f>+IF(X26&lt;&gt;0,+(Y26/X26)*100,0)</f>
        <v>1466.0973979722285</v>
      </c>
      <c r="AA26" s="33">
        <f>+AA13+AA25</f>
        <v>560107907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73792228</v>
      </c>
      <c r="D31" s="18"/>
      <c r="E31" s="19">
        <v>68088933</v>
      </c>
      <c r="F31" s="20">
        <v>68088933</v>
      </c>
      <c r="G31" s="20">
        <v>73866238</v>
      </c>
      <c r="H31" s="20">
        <v>772709</v>
      </c>
      <c r="I31" s="20">
        <v>375772</v>
      </c>
      <c r="J31" s="20">
        <v>75014719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75014719</v>
      </c>
      <c r="X31" s="20">
        <v>17022231</v>
      </c>
      <c r="Y31" s="20">
        <v>57992488</v>
      </c>
      <c r="Z31" s="21">
        <v>340.6867642672691</v>
      </c>
      <c r="AA31" s="22">
        <v>68088933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48741757</v>
      </c>
      <c r="D33" s="18"/>
      <c r="E33" s="19">
        <v>-222318912</v>
      </c>
      <c r="F33" s="20">
        <v>-222318912</v>
      </c>
      <c r="G33" s="20">
        <v>56260093</v>
      </c>
      <c r="H33" s="20">
        <v>-2518336</v>
      </c>
      <c r="I33" s="20"/>
      <c r="J33" s="20">
        <v>53741757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53741757</v>
      </c>
      <c r="X33" s="20">
        <v>-55579737</v>
      </c>
      <c r="Y33" s="20">
        <v>109321494</v>
      </c>
      <c r="Z33" s="21">
        <v>-196.69307539184649</v>
      </c>
      <c r="AA33" s="22">
        <v>-222318912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77295149</v>
      </c>
      <c r="D35" s="18"/>
      <c r="E35" s="19"/>
      <c r="F35" s="20"/>
      <c r="G35" s="20">
        <v>178164992</v>
      </c>
      <c r="H35" s="20">
        <v>-85613695</v>
      </c>
      <c r="I35" s="20">
        <v>6263855</v>
      </c>
      <c r="J35" s="20">
        <v>98815152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98815152</v>
      </c>
      <c r="X35" s="20"/>
      <c r="Y35" s="20">
        <v>98815152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199829134</v>
      </c>
      <c r="D37" s="29">
        <f t="shared" ref="D37:Y37" si="3">SUM(D29:D36)</f>
        <v>0</v>
      </c>
      <c r="E37" s="30">
        <f t="shared" si="3"/>
        <v>-154229979</v>
      </c>
      <c r="F37" s="31">
        <f t="shared" si="3"/>
        <v>-154229979</v>
      </c>
      <c r="G37" s="31">
        <f t="shared" si="3"/>
        <v>308291323</v>
      </c>
      <c r="H37" s="31">
        <f t="shared" si="3"/>
        <v>-87359322</v>
      </c>
      <c r="I37" s="31">
        <f t="shared" si="3"/>
        <v>6639627</v>
      </c>
      <c r="J37" s="31">
        <f t="shared" si="3"/>
        <v>227571628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227571628</v>
      </c>
      <c r="X37" s="31">
        <f t="shared" si="3"/>
        <v>-38557506</v>
      </c>
      <c r="Y37" s="31">
        <f t="shared" si="3"/>
        <v>266129134</v>
      </c>
      <c r="Z37" s="32">
        <f>+IF(X37&lt;&gt;0,+(Y37/X37)*100,0)</f>
        <v>-690.21355789972517</v>
      </c>
      <c r="AA37" s="33">
        <f>SUM(AA29:AA36)</f>
        <v>-154229979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199829134</v>
      </c>
      <c r="D44" s="29">
        <f>+D37+D43</f>
        <v>0</v>
      </c>
      <c r="E44" s="30">
        <f t="shared" si="5"/>
        <v>-154229979</v>
      </c>
      <c r="F44" s="31">
        <f t="shared" si="5"/>
        <v>-154229979</v>
      </c>
      <c r="G44" s="31">
        <f t="shared" si="5"/>
        <v>308291323</v>
      </c>
      <c r="H44" s="31">
        <f t="shared" si="5"/>
        <v>-87359322</v>
      </c>
      <c r="I44" s="31">
        <f t="shared" si="5"/>
        <v>6639627</v>
      </c>
      <c r="J44" s="31">
        <f t="shared" si="5"/>
        <v>227571628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227571628</v>
      </c>
      <c r="X44" s="31">
        <f t="shared" si="5"/>
        <v>-38557506</v>
      </c>
      <c r="Y44" s="31">
        <f t="shared" si="5"/>
        <v>266129134</v>
      </c>
      <c r="Z44" s="32">
        <f>+IF(X44&lt;&gt;0,+(Y44/X44)*100,0)</f>
        <v>-690.21355789972517</v>
      </c>
      <c r="AA44" s="33">
        <f>+AA37+AA43</f>
        <v>-154229979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446095395</v>
      </c>
      <c r="D45" s="42">
        <f t="shared" si="6"/>
        <v>0</v>
      </c>
      <c r="E45" s="43">
        <f t="shared" si="6"/>
        <v>714337886</v>
      </c>
      <c r="F45" s="44">
        <f t="shared" si="6"/>
        <v>714337886</v>
      </c>
      <c r="G45" s="44">
        <f t="shared" si="6"/>
        <v>3109364132</v>
      </c>
      <c r="H45" s="44">
        <f t="shared" si="6"/>
        <v>-1191255452</v>
      </c>
      <c r="I45" s="44">
        <f t="shared" si="6"/>
        <v>47279240</v>
      </c>
      <c r="J45" s="44">
        <f t="shared" si="6"/>
        <v>1965387920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1965387920</v>
      </c>
      <c r="X45" s="44">
        <f t="shared" si="6"/>
        <v>178584528</v>
      </c>
      <c r="Y45" s="44">
        <f t="shared" si="6"/>
        <v>1786803392</v>
      </c>
      <c r="Z45" s="45">
        <f>+IF(X45&lt;&gt;0,+(Y45/X45)*100,0)</f>
        <v>1000.5365033638301</v>
      </c>
      <c r="AA45" s="46">
        <f>+AA26-AA44</f>
        <v>714337886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-865486942</v>
      </c>
      <c r="D47" s="18"/>
      <c r="E47" s="19"/>
      <c r="F47" s="20"/>
      <c r="G47" s="20">
        <v>-694463662</v>
      </c>
      <c r="H47" s="20">
        <v>172878276</v>
      </c>
      <c r="I47" s="20">
        <v>60194835</v>
      </c>
      <c r="J47" s="20">
        <v>-461390551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-461390551</v>
      </c>
      <c r="X47" s="20"/>
      <c r="Y47" s="20">
        <v>-461390551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-865486942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-694463662</v>
      </c>
      <c r="H50" s="52">
        <f t="shared" si="7"/>
        <v>172878276</v>
      </c>
      <c r="I50" s="52">
        <f t="shared" si="7"/>
        <v>60194835</v>
      </c>
      <c r="J50" s="52">
        <f t="shared" si="7"/>
        <v>-461390551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-461390551</v>
      </c>
      <c r="X50" s="52">
        <f t="shared" si="7"/>
        <v>0</v>
      </c>
      <c r="Y50" s="52">
        <f t="shared" si="7"/>
        <v>-461390551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15195559</v>
      </c>
      <c r="H7" s="20">
        <v>47077275</v>
      </c>
      <c r="I7" s="20">
        <v>11227696</v>
      </c>
      <c r="J7" s="20">
        <v>73500530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73500530</v>
      </c>
      <c r="X7" s="20"/>
      <c r="Y7" s="20">
        <v>73500530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-42113314</v>
      </c>
      <c r="H10" s="20">
        <v>-69598</v>
      </c>
      <c r="I10" s="20">
        <v>-3595344</v>
      </c>
      <c r="J10" s="20">
        <v>-45778256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-45778256</v>
      </c>
      <c r="X10" s="20"/>
      <c r="Y10" s="20">
        <v>-45778256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-26917755</v>
      </c>
      <c r="H13" s="31">
        <f t="shared" si="0"/>
        <v>47007677</v>
      </c>
      <c r="I13" s="31">
        <f t="shared" si="0"/>
        <v>7632352</v>
      </c>
      <c r="J13" s="31">
        <f t="shared" si="0"/>
        <v>27722274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27722274</v>
      </c>
      <c r="X13" s="31">
        <f t="shared" si="0"/>
        <v>0</v>
      </c>
      <c r="Y13" s="31">
        <f t="shared" si="0"/>
        <v>27722274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35492546</v>
      </c>
      <c r="F17" s="20">
        <v>35492546</v>
      </c>
      <c r="G17" s="24">
        <v>414841275</v>
      </c>
      <c r="H17" s="24">
        <v>-2982536</v>
      </c>
      <c r="I17" s="24">
        <v>2170284</v>
      </c>
      <c r="J17" s="20">
        <v>414029023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414029023</v>
      </c>
      <c r="X17" s="20">
        <v>8873142</v>
      </c>
      <c r="Y17" s="24">
        <v>405155881</v>
      </c>
      <c r="Z17" s="25">
        <v>4566.0926084581988</v>
      </c>
      <c r="AA17" s="26">
        <v>35492546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35492546</v>
      </c>
      <c r="F25" s="36">
        <f t="shared" si="1"/>
        <v>35492546</v>
      </c>
      <c r="G25" s="36">
        <f t="shared" si="1"/>
        <v>414841275</v>
      </c>
      <c r="H25" s="36">
        <f t="shared" si="1"/>
        <v>-2982536</v>
      </c>
      <c r="I25" s="36">
        <f t="shared" si="1"/>
        <v>2170284</v>
      </c>
      <c r="J25" s="36">
        <f t="shared" si="1"/>
        <v>414029023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414029023</v>
      </c>
      <c r="X25" s="36">
        <f t="shared" si="1"/>
        <v>8873142</v>
      </c>
      <c r="Y25" s="36">
        <f t="shared" si="1"/>
        <v>405155881</v>
      </c>
      <c r="Z25" s="37">
        <f>+IF(X25&lt;&gt;0,+(Y25/X25)*100,0)</f>
        <v>4566.0926084581988</v>
      </c>
      <c r="AA25" s="38">
        <f>SUM(AA15:AA24)</f>
        <v>35492546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35492546</v>
      </c>
      <c r="F26" s="31">
        <f t="shared" si="2"/>
        <v>35492546</v>
      </c>
      <c r="G26" s="31">
        <f t="shared" si="2"/>
        <v>387923520</v>
      </c>
      <c r="H26" s="31">
        <f t="shared" si="2"/>
        <v>44025141</v>
      </c>
      <c r="I26" s="31">
        <f t="shared" si="2"/>
        <v>9802636</v>
      </c>
      <c r="J26" s="31">
        <f t="shared" si="2"/>
        <v>441751297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441751297</v>
      </c>
      <c r="X26" s="31">
        <f t="shared" si="2"/>
        <v>8873142</v>
      </c>
      <c r="Y26" s="31">
        <f t="shared" si="2"/>
        <v>432878155</v>
      </c>
      <c r="Z26" s="32">
        <f>+IF(X26&lt;&gt;0,+(Y26/X26)*100,0)</f>
        <v>4878.5216668458588</v>
      </c>
      <c r="AA26" s="33">
        <f>+AA13+AA25</f>
        <v>35492546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735726</v>
      </c>
      <c r="H31" s="20">
        <v>5067</v>
      </c>
      <c r="I31" s="20">
        <v>1924</v>
      </c>
      <c r="J31" s="20">
        <v>742717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742717</v>
      </c>
      <c r="X31" s="20"/>
      <c r="Y31" s="20">
        <v>742717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1583100</v>
      </c>
      <c r="H33" s="20">
        <v>19509185</v>
      </c>
      <c r="I33" s="20"/>
      <c r="J33" s="20">
        <v>21092285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21092285</v>
      </c>
      <c r="X33" s="20"/>
      <c r="Y33" s="20">
        <v>21092285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6235878</v>
      </c>
      <c r="H35" s="20">
        <v>647468</v>
      </c>
      <c r="I35" s="20">
        <v>768880</v>
      </c>
      <c r="J35" s="20">
        <v>7652226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7652226</v>
      </c>
      <c r="X35" s="20"/>
      <c r="Y35" s="20">
        <v>7652226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8554704</v>
      </c>
      <c r="H37" s="31">
        <f t="shared" si="3"/>
        <v>20161720</v>
      </c>
      <c r="I37" s="31">
        <f t="shared" si="3"/>
        <v>770804</v>
      </c>
      <c r="J37" s="31">
        <f t="shared" si="3"/>
        <v>29487228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29487228</v>
      </c>
      <c r="X37" s="31">
        <f t="shared" si="3"/>
        <v>0</v>
      </c>
      <c r="Y37" s="31">
        <f t="shared" si="3"/>
        <v>29487228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8554704</v>
      </c>
      <c r="H44" s="31">
        <f t="shared" si="5"/>
        <v>20161720</v>
      </c>
      <c r="I44" s="31">
        <f t="shared" si="5"/>
        <v>770804</v>
      </c>
      <c r="J44" s="31">
        <f t="shared" si="5"/>
        <v>29487228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29487228</v>
      </c>
      <c r="X44" s="31">
        <f t="shared" si="5"/>
        <v>0</v>
      </c>
      <c r="Y44" s="31">
        <f t="shared" si="5"/>
        <v>29487228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35492546</v>
      </c>
      <c r="F45" s="44">
        <f t="shared" si="6"/>
        <v>35492546</v>
      </c>
      <c r="G45" s="44">
        <f t="shared" si="6"/>
        <v>379368816</v>
      </c>
      <c r="H45" s="44">
        <f t="shared" si="6"/>
        <v>23863421</v>
      </c>
      <c r="I45" s="44">
        <f t="shared" si="6"/>
        <v>9031832</v>
      </c>
      <c r="J45" s="44">
        <f t="shared" si="6"/>
        <v>412264069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412264069</v>
      </c>
      <c r="X45" s="44">
        <f t="shared" si="6"/>
        <v>8873142</v>
      </c>
      <c r="Y45" s="44">
        <f t="shared" si="6"/>
        <v>403390927</v>
      </c>
      <c r="Z45" s="45">
        <f>+IF(X45&lt;&gt;0,+(Y45/X45)*100,0)</f>
        <v>4546.2016386078349</v>
      </c>
      <c r="AA45" s="46">
        <f>+AA26-AA44</f>
        <v>35492546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81847959</v>
      </c>
      <c r="F47" s="20">
        <v>81847959</v>
      </c>
      <c r="G47" s="20">
        <v>396889345</v>
      </c>
      <c r="H47" s="20">
        <v>27330120</v>
      </c>
      <c r="I47" s="20">
        <v>-1347493</v>
      </c>
      <c r="J47" s="20">
        <v>422871972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422871972</v>
      </c>
      <c r="X47" s="20">
        <v>20461989</v>
      </c>
      <c r="Y47" s="20">
        <v>402409983</v>
      </c>
      <c r="Z47" s="47">
        <v>1966.6220277999369</v>
      </c>
      <c r="AA47" s="22">
        <v>81847959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81847959</v>
      </c>
      <c r="F50" s="52">
        <f t="shared" si="7"/>
        <v>81847959</v>
      </c>
      <c r="G50" s="52">
        <f t="shared" si="7"/>
        <v>396889345</v>
      </c>
      <c r="H50" s="52">
        <f t="shared" si="7"/>
        <v>27330120</v>
      </c>
      <c r="I50" s="52">
        <f t="shared" si="7"/>
        <v>-1347493</v>
      </c>
      <c r="J50" s="52">
        <f t="shared" si="7"/>
        <v>422871972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422871972</v>
      </c>
      <c r="X50" s="52">
        <f t="shared" si="7"/>
        <v>20461989</v>
      </c>
      <c r="Y50" s="52">
        <f t="shared" si="7"/>
        <v>402409983</v>
      </c>
      <c r="Z50" s="53">
        <f>+IF(X50&lt;&gt;0,+(Y50/X50)*100,0)</f>
        <v>1966.6220277999369</v>
      </c>
      <c r="AA50" s="54">
        <f>SUM(AA47:AA49)</f>
        <v>81847959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100173011</v>
      </c>
      <c r="D6" s="18"/>
      <c r="E6" s="19">
        <v>108011953</v>
      </c>
      <c r="F6" s="20">
        <v>108011953</v>
      </c>
      <c r="G6" s="20">
        <v>34541501</v>
      </c>
      <c r="H6" s="20">
        <v>12508769</v>
      </c>
      <c r="I6" s="20">
        <v>3740741</v>
      </c>
      <c r="J6" s="20">
        <v>50791011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50791011</v>
      </c>
      <c r="X6" s="20">
        <v>38229430</v>
      </c>
      <c r="Y6" s="20">
        <v>12561581</v>
      </c>
      <c r="Z6" s="21">
        <v>32.858405160631484</v>
      </c>
      <c r="AA6" s="22">
        <v>108011953</v>
      </c>
    </row>
    <row r="7" spans="1:27" x14ac:dyDescent="0.25">
      <c r="A7" s="23" t="s">
        <v>35</v>
      </c>
      <c r="B7" s="17" t="s">
        <v>32</v>
      </c>
      <c r="C7" s="18">
        <v>-507409052</v>
      </c>
      <c r="D7" s="18"/>
      <c r="E7" s="19">
        <v>-498178070</v>
      </c>
      <c r="F7" s="20">
        <v>-498178070</v>
      </c>
      <c r="G7" s="20">
        <v>-705512297</v>
      </c>
      <c r="H7" s="20">
        <v>-711647</v>
      </c>
      <c r="I7" s="20">
        <v>-3776597</v>
      </c>
      <c r="J7" s="20">
        <v>-710000541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-710000541</v>
      </c>
      <c r="X7" s="20">
        <v>-497347859</v>
      </c>
      <c r="Y7" s="20">
        <v>-212652682</v>
      </c>
      <c r="Z7" s="21">
        <v>42.757333353675904</v>
      </c>
      <c r="AA7" s="22">
        <v>-498178070</v>
      </c>
    </row>
    <row r="8" spans="1:27" x14ac:dyDescent="0.25">
      <c r="A8" s="23" t="s">
        <v>36</v>
      </c>
      <c r="B8" s="17" t="s">
        <v>32</v>
      </c>
      <c r="C8" s="18">
        <v>4319125</v>
      </c>
      <c r="D8" s="18"/>
      <c r="E8" s="19">
        <v>4319125</v>
      </c>
      <c r="F8" s="20">
        <v>4319125</v>
      </c>
      <c r="G8" s="20">
        <v>4319125</v>
      </c>
      <c r="H8" s="20">
        <v>13576656</v>
      </c>
      <c r="I8" s="20"/>
      <c r="J8" s="20">
        <v>17895781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17895781</v>
      </c>
      <c r="X8" s="20">
        <v>4319125</v>
      </c>
      <c r="Y8" s="20">
        <v>13576656</v>
      </c>
      <c r="Z8" s="21">
        <v>314.33811246490899</v>
      </c>
      <c r="AA8" s="22">
        <v>4319125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307239</v>
      </c>
      <c r="D10" s="18"/>
      <c r="E10" s="19">
        <v>307238</v>
      </c>
      <c r="F10" s="20">
        <v>307238</v>
      </c>
      <c r="G10" s="20">
        <v>307239</v>
      </c>
      <c r="H10" s="20">
        <v>-38884</v>
      </c>
      <c r="I10" s="20"/>
      <c r="J10" s="20">
        <v>268355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268355</v>
      </c>
      <c r="X10" s="20">
        <v>307238</v>
      </c>
      <c r="Y10" s="20">
        <v>-38883</v>
      </c>
      <c r="Z10" s="21">
        <v>-12.655661083589919</v>
      </c>
      <c r="AA10" s="22">
        <v>307238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-402609677</v>
      </c>
      <c r="D13" s="29">
        <f>SUM(D6:D12)</f>
        <v>0</v>
      </c>
      <c r="E13" s="30">
        <f t="shared" si="0"/>
        <v>-385539754</v>
      </c>
      <c r="F13" s="31">
        <f t="shared" si="0"/>
        <v>-385539754</v>
      </c>
      <c r="G13" s="31">
        <f t="shared" si="0"/>
        <v>-666344432</v>
      </c>
      <c r="H13" s="31">
        <f t="shared" si="0"/>
        <v>25334894</v>
      </c>
      <c r="I13" s="31">
        <f t="shared" si="0"/>
        <v>-35856</v>
      </c>
      <c r="J13" s="31">
        <f t="shared" si="0"/>
        <v>-641045394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-641045394</v>
      </c>
      <c r="X13" s="31">
        <f t="shared" si="0"/>
        <v>-454492066</v>
      </c>
      <c r="Y13" s="31">
        <f t="shared" si="0"/>
        <v>-186553328</v>
      </c>
      <c r="Z13" s="32">
        <f>+IF(X13&lt;&gt;0,+(Y13/X13)*100,0)</f>
        <v>41.046553274705573</v>
      </c>
      <c r="AA13" s="33">
        <f>SUM(AA6:AA12)</f>
        <v>-385539754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214117140</v>
      </c>
      <c r="D17" s="18"/>
      <c r="E17" s="19">
        <v>-116579614</v>
      </c>
      <c r="F17" s="20">
        <v>-116579614</v>
      </c>
      <c r="G17" s="24">
        <v>205453982</v>
      </c>
      <c r="H17" s="24">
        <v>4300331</v>
      </c>
      <c r="I17" s="24">
        <v>11100559</v>
      </c>
      <c r="J17" s="20">
        <v>220854872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220854872</v>
      </c>
      <c r="X17" s="20">
        <v>-18909423</v>
      </c>
      <c r="Y17" s="24">
        <v>239764295</v>
      </c>
      <c r="Z17" s="25">
        <v>-1267.9619838215053</v>
      </c>
      <c r="AA17" s="26">
        <v>-116579614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214117140</v>
      </c>
      <c r="D25" s="29">
        <f t="shared" ref="D25:Y25" si="1">SUM(D15:D24)</f>
        <v>0</v>
      </c>
      <c r="E25" s="35">
        <f t="shared" si="1"/>
        <v>-116579614</v>
      </c>
      <c r="F25" s="36">
        <f t="shared" si="1"/>
        <v>-116579614</v>
      </c>
      <c r="G25" s="36">
        <f t="shared" si="1"/>
        <v>205453982</v>
      </c>
      <c r="H25" s="36">
        <f t="shared" si="1"/>
        <v>4300331</v>
      </c>
      <c r="I25" s="36">
        <f t="shared" si="1"/>
        <v>11100559</v>
      </c>
      <c r="J25" s="36">
        <f t="shared" si="1"/>
        <v>220854872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220854872</v>
      </c>
      <c r="X25" s="36">
        <f t="shared" si="1"/>
        <v>-18909423</v>
      </c>
      <c r="Y25" s="36">
        <f t="shared" si="1"/>
        <v>239764295</v>
      </c>
      <c r="Z25" s="37">
        <f>+IF(X25&lt;&gt;0,+(Y25/X25)*100,0)</f>
        <v>-1267.9619838215053</v>
      </c>
      <c r="AA25" s="38">
        <f>SUM(AA15:AA24)</f>
        <v>-116579614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-188492537</v>
      </c>
      <c r="D26" s="29">
        <f>+D13+D25</f>
        <v>0</v>
      </c>
      <c r="E26" s="30">
        <f t="shared" si="2"/>
        <v>-502119368</v>
      </c>
      <c r="F26" s="31">
        <f t="shared" si="2"/>
        <v>-502119368</v>
      </c>
      <c r="G26" s="31">
        <f t="shared" si="2"/>
        <v>-460890450</v>
      </c>
      <c r="H26" s="31">
        <f t="shared" si="2"/>
        <v>29635225</v>
      </c>
      <c r="I26" s="31">
        <f t="shared" si="2"/>
        <v>11064703</v>
      </c>
      <c r="J26" s="31">
        <f t="shared" si="2"/>
        <v>-420190522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-420190522</v>
      </c>
      <c r="X26" s="31">
        <f t="shared" si="2"/>
        <v>-473401489</v>
      </c>
      <c r="Y26" s="31">
        <f t="shared" si="2"/>
        <v>53210967</v>
      </c>
      <c r="Z26" s="32">
        <f>+IF(X26&lt;&gt;0,+(Y26/X26)*100,0)</f>
        <v>-11.240135114995383</v>
      </c>
      <c r="AA26" s="33">
        <f>+AA13+AA25</f>
        <v>-502119368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22815040</v>
      </c>
      <c r="F32" s="20">
        <v>22815040</v>
      </c>
      <c r="G32" s="20"/>
      <c r="H32" s="20">
        <v>4066493</v>
      </c>
      <c r="I32" s="20">
        <v>1446141</v>
      </c>
      <c r="J32" s="20">
        <v>5512634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5512634</v>
      </c>
      <c r="X32" s="20">
        <v>22815040</v>
      </c>
      <c r="Y32" s="20">
        <v>-17302406</v>
      </c>
      <c r="Z32" s="21">
        <v>-75.837719329004031</v>
      </c>
      <c r="AA32" s="22">
        <v>22815040</v>
      </c>
    </row>
    <row r="33" spans="1:27" x14ac:dyDescent="0.25">
      <c r="A33" s="23" t="s">
        <v>60</v>
      </c>
      <c r="B33" s="17" t="s">
        <v>32</v>
      </c>
      <c r="C33" s="18">
        <v>46772000</v>
      </c>
      <c r="D33" s="18"/>
      <c r="E33" s="19"/>
      <c r="F33" s="20"/>
      <c r="G33" s="20">
        <v>76772000</v>
      </c>
      <c r="H33" s="20">
        <v>-40506159</v>
      </c>
      <c r="I33" s="20"/>
      <c r="J33" s="20">
        <v>36265841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36265841</v>
      </c>
      <c r="X33" s="20"/>
      <c r="Y33" s="20">
        <v>36265841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46772000</v>
      </c>
      <c r="D37" s="29">
        <f t="shared" ref="D37:Y37" si="3">SUM(D29:D36)</f>
        <v>0</v>
      </c>
      <c r="E37" s="30">
        <f t="shared" si="3"/>
        <v>22815040</v>
      </c>
      <c r="F37" s="31">
        <f t="shared" si="3"/>
        <v>22815040</v>
      </c>
      <c r="G37" s="31">
        <f t="shared" si="3"/>
        <v>76772000</v>
      </c>
      <c r="H37" s="31">
        <f t="shared" si="3"/>
        <v>-36439666</v>
      </c>
      <c r="I37" s="31">
        <f t="shared" si="3"/>
        <v>1446141</v>
      </c>
      <c r="J37" s="31">
        <f t="shared" si="3"/>
        <v>41778475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41778475</v>
      </c>
      <c r="X37" s="31">
        <f t="shared" si="3"/>
        <v>22815040</v>
      </c>
      <c r="Y37" s="31">
        <f t="shared" si="3"/>
        <v>18963435</v>
      </c>
      <c r="Z37" s="32">
        <f>+IF(X37&lt;&gt;0,+(Y37/X37)*100,0)</f>
        <v>83.118131723634932</v>
      </c>
      <c r="AA37" s="33">
        <f>SUM(AA29:AA36)</f>
        <v>22815040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46772000</v>
      </c>
      <c r="D44" s="29">
        <f>+D37+D43</f>
        <v>0</v>
      </c>
      <c r="E44" s="30">
        <f t="shared" si="5"/>
        <v>22815040</v>
      </c>
      <c r="F44" s="31">
        <f t="shared" si="5"/>
        <v>22815040</v>
      </c>
      <c r="G44" s="31">
        <f t="shared" si="5"/>
        <v>76772000</v>
      </c>
      <c r="H44" s="31">
        <f t="shared" si="5"/>
        <v>-36439666</v>
      </c>
      <c r="I44" s="31">
        <f t="shared" si="5"/>
        <v>1446141</v>
      </c>
      <c r="J44" s="31">
        <f t="shared" si="5"/>
        <v>41778475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41778475</v>
      </c>
      <c r="X44" s="31">
        <f t="shared" si="5"/>
        <v>22815040</v>
      </c>
      <c r="Y44" s="31">
        <f t="shared" si="5"/>
        <v>18963435</v>
      </c>
      <c r="Z44" s="32">
        <f>+IF(X44&lt;&gt;0,+(Y44/X44)*100,0)</f>
        <v>83.118131723634932</v>
      </c>
      <c r="AA44" s="33">
        <f>+AA37+AA43</f>
        <v>22815040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-235264537</v>
      </c>
      <c r="D45" s="42">
        <f t="shared" si="6"/>
        <v>0</v>
      </c>
      <c r="E45" s="43">
        <f t="shared" si="6"/>
        <v>-524934408</v>
      </c>
      <c r="F45" s="44">
        <f t="shared" si="6"/>
        <v>-524934408</v>
      </c>
      <c r="G45" s="44">
        <f t="shared" si="6"/>
        <v>-537662450</v>
      </c>
      <c r="H45" s="44">
        <f t="shared" si="6"/>
        <v>66074891</v>
      </c>
      <c r="I45" s="44">
        <f t="shared" si="6"/>
        <v>9618562</v>
      </c>
      <c r="J45" s="44">
        <f t="shared" si="6"/>
        <v>-461968997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-461968997</v>
      </c>
      <c r="X45" s="44">
        <f t="shared" si="6"/>
        <v>-496216529</v>
      </c>
      <c r="Y45" s="44">
        <f t="shared" si="6"/>
        <v>34247532</v>
      </c>
      <c r="Z45" s="45">
        <f>+IF(X45&lt;&gt;0,+(Y45/X45)*100,0)</f>
        <v>-6.9017314012125546</v>
      </c>
      <c r="AA45" s="46">
        <f>+AA26-AA44</f>
        <v>-524934408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-46451088</v>
      </c>
      <c r="F47" s="20">
        <v>-46451088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-17733209</v>
      </c>
      <c r="Y47" s="20">
        <v>17733209</v>
      </c>
      <c r="Z47" s="47">
        <v>-100</v>
      </c>
      <c r="AA47" s="22">
        <v>-46451088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-46451088</v>
      </c>
      <c r="F50" s="52">
        <f t="shared" si="7"/>
        <v>-46451088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-17733209</v>
      </c>
      <c r="Y50" s="52">
        <f t="shared" si="7"/>
        <v>17733209</v>
      </c>
      <c r="Z50" s="53">
        <f>+IF(X50&lt;&gt;0,+(Y50/X50)*100,0)</f>
        <v>-100</v>
      </c>
      <c r="AA50" s="54">
        <f>SUM(AA47:AA49)</f>
        <v>-46451088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12281187</v>
      </c>
      <c r="D6" s="18"/>
      <c r="E6" s="19">
        <v>328635279</v>
      </c>
      <c r="F6" s="20">
        <v>328635279</v>
      </c>
      <c r="G6" s="20">
        <v>-10075566</v>
      </c>
      <c r="H6" s="20">
        <v>-27004949</v>
      </c>
      <c r="I6" s="20">
        <v>-36764845</v>
      </c>
      <c r="J6" s="20">
        <v>-73845360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-73845360</v>
      </c>
      <c r="X6" s="20">
        <v>72239466</v>
      </c>
      <c r="Y6" s="20">
        <v>-146084826</v>
      </c>
      <c r="Z6" s="21">
        <v>-202.22301477145473</v>
      </c>
      <c r="AA6" s="22">
        <v>328635279</v>
      </c>
    </row>
    <row r="7" spans="1:27" x14ac:dyDescent="0.25">
      <c r="A7" s="23" t="s">
        <v>35</v>
      </c>
      <c r="B7" s="17" t="s">
        <v>32</v>
      </c>
      <c r="C7" s="18">
        <v>3086442399</v>
      </c>
      <c r="D7" s="18"/>
      <c r="E7" s="19">
        <v>1822110897</v>
      </c>
      <c r="F7" s="20">
        <v>1942607059</v>
      </c>
      <c r="G7" s="20">
        <v>4373251906</v>
      </c>
      <c r="H7" s="20">
        <v>-1621330619</v>
      </c>
      <c r="I7" s="20">
        <v>79293619</v>
      </c>
      <c r="J7" s="20">
        <v>2831214906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2831214906</v>
      </c>
      <c r="X7" s="20">
        <v>299600256</v>
      </c>
      <c r="Y7" s="20">
        <v>2531614650</v>
      </c>
      <c r="Z7" s="21">
        <v>844.9974922584845</v>
      </c>
      <c r="AA7" s="22">
        <v>1942607059</v>
      </c>
    </row>
    <row r="8" spans="1:27" x14ac:dyDescent="0.25">
      <c r="A8" s="23" t="s">
        <v>36</v>
      </c>
      <c r="B8" s="17" t="s">
        <v>32</v>
      </c>
      <c r="C8" s="18">
        <v>1836042</v>
      </c>
      <c r="D8" s="18"/>
      <c r="E8" s="19">
        <v>220339913</v>
      </c>
      <c r="F8" s="20">
        <v>220339913</v>
      </c>
      <c r="G8" s="20">
        <v>9268391</v>
      </c>
      <c r="H8" s="20">
        <v>13538110</v>
      </c>
      <c r="I8" s="20">
        <v>44442</v>
      </c>
      <c r="J8" s="20">
        <v>22850943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22850943</v>
      </c>
      <c r="X8" s="20">
        <v>60171868</v>
      </c>
      <c r="Y8" s="20">
        <v>-37320925</v>
      </c>
      <c r="Z8" s="21">
        <v>-62.023876340352267</v>
      </c>
      <c r="AA8" s="22">
        <v>220339913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-11353311</v>
      </c>
      <c r="D10" s="18"/>
      <c r="E10" s="19">
        <v>-648344183</v>
      </c>
      <c r="F10" s="20">
        <v>-648178259</v>
      </c>
      <c r="G10" s="20">
        <v>-305320001</v>
      </c>
      <c r="H10" s="20">
        <v>233981294</v>
      </c>
      <c r="I10" s="20">
        <v>-29835135</v>
      </c>
      <c r="J10" s="20">
        <v>-101173842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-101173842</v>
      </c>
      <c r="X10" s="20">
        <v>-163376443</v>
      </c>
      <c r="Y10" s="20">
        <v>62202601</v>
      </c>
      <c r="Z10" s="21">
        <v>-38.073176192237213</v>
      </c>
      <c r="AA10" s="22">
        <v>-648178259</v>
      </c>
    </row>
    <row r="11" spans="1:27" x14ac:dyDescent="0.25">
      <c r="A11" s="23" t="s">
        <v>39</v>
      </c>
      <c r="B11" s="17" t="s">
        <v>32</v>
      </c>
      <c r="C11" s="18">
        <v>152454577</v>
      </c>
      <c r="D11" s="18"/>
      <c r="E11" s="19">
        <v>219722535</v>
      </c>
      <c r="F11" s="20">
        <v>219722535</v>
      </c>
      <c r="G11" s="24">
        <v>149554788</v>
      </c>
      <c r="H11" s="24">
        <v>13736881</v>
      </c>
      <c r="I11" s="24">
        <v>11220254</v>
      </c>
      <c r="J11" s="20">
        <v>174511923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174511923</v>
      </c>
      <c r="X11" s="20">
        <v>70453714</v>
      </c>
      <c r="Y11" s="24">
        <v>104058209</v>
      </c>
      <c r="Z11" s="25">
        <v>147.69726546992257</v>
      </c>
      <c r="AA11" s="26">
        <v>219722535</v>
      </c>
    </row>
    <row r="12" spans="1:27" x14ac:dyDescent="0.25">
      <c r="A12" s="23" t="s">
        <v>40</v>
      </c>
      <c r="B12" s="17" t="s">
        <v>32</v>
      </c>
      <c r="C12" s="18">
        <v>-2452339</v>
      </c>
      <c r="D12" s="18"/>
      <c r="E12" s="19">
        <v>15028</v>
      </c>
      <c r="F12" s="20">
        <v>15028</v>
      </c>
      <c r="G12" s="20">
        <v>-2437311</v>
      </c>
      <c r="H12" s="20"/>
      <c r="I12" s="20"/>
      <c r="J12" s="20">
        <v>-2437311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-2437311</v>
      </c>
      <c r="X12" s="20">
        <v>15028</v>
      </c>
      <c r="Y12" s="20">
        <v>-2452339</v>
      </c>
      <c r="Z12" s="21">
        <v>-16318.465531008784</v>
      </c>
      <c r="AA12" s="22">
        <v>15028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3239208555</v>
      </c>
      <c r="D13" s="29">
        <f>SUM(D6:D12)</f>
        <v>0</v>
      </c>
      <c r="E13" s="30">
        <f t="shared" si="0"/>
        <v>1942479469</v>
      </c>
      <c r="F13" s="31">
        <f t="shared" si="0"/>
        <v>2063141555</v>
      </c>
      <c r="G13" s="31">
        <f t="shared" si="0"/>
        <v>4214242207</v>
      </c>
      <c r="H13" s="31">
        <f t="shared" si="0"/>
        <v>-1387079283</v>
      </c>
      <c r="I13" s="31">
        <f t="shared" si="0"/>
        <v>23958335</v>
      </c>
      <c r="J13" s="31">
        <f t="shared" si="0"/>
        <v>2851121259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2851121259</v>
      </c>
      <c r="X13" s="31">
        <f t="shared" si="0"/>
        <v>339103889</v>
      </c>
      <c r="Y13" s="31">
        <f t="shared" si="0"/>
        <v>2512017370</v>
      </c>
      <c r="Z13" s="32">
        <f>+IF(X13&lt;&gt;0,+(Y13/X13)*100,0)</f>
        <v>740.78105603796246</v>
      </c>
      <c r="AA13" s="33">
        <f>SUM(AA6:AA12)</f>
        <v>2063141555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8638734177</v>
      </c>
      <c r="D17" s="18"/>
      <c r="E17" s="19">
        <v>4154444531</v>
      </c>
      <c r="F17" s="20">
        <v>4363702098</v>
      </c>
      <c r="G17" s="24">
        <v>4849235852</v>
      </c>
      <c r="H17" s="24">
        <v>535620112</v>
      </c>
      <c r="I17" s="24">
        <v>-1668285179</v>
      </c>
      <c r="J17" s="20">
        <v>3716570785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3716570785</v>
      </c>
      <c r="X17" s="20">
        <v>1923868650</v>
      </c>
      <c r="Y17" s="24">
        <v>1792702135</v>
      </c>
      <c r="Z17" s="25">
        <v>93.182148115984944</v>
      </c>
      <c r="AA17" s="26">
        <v>4363702098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8638734177</v>
      </c>
      <c r="D25" s="29">
        <f t="shared" ref="D25:Y25" si="1">SUM(D15:D24)</f>
        <v>0</v>
      </c>
      <c r="E25" s="35">
        <f t="shared" si="1"/>
        <v>4154444531</v>
      </c>
      <c r="F25" s="36">
        <f t="shared" si="1"/>
        <v>4363702098</v>
      </c>
      <c r="G25" s="36">
        <f t="shared" si="1"/>
        <v>4849235852</v>
      </c>
      <c r="H25" s="36">
        <f t="shared" si="1"/>
        <v>535620112</v>
      </c>
      <c r="I25" s="36">
        <f t="shared" si="1"/>
        <v>-1668285179</v>
      </c>
      <c r="J25" s="36">
        <f t="shared" si="1"/>
        <v>3716570785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3716570785</v>
      </c>
      <c r="X25" s="36">
        <f t="shared" si="1"/>
        <v>1923868650</v>
      </c>
      <c r="Y25" s="36">
        <f t="shared" si="1"/>
        <v>1792702135</v>
      </c>
      <c r="Z25" s="37">
        <f>+IF(X25&lt;&gt;0,+(Y25/X25)*100,0)</f>
        <v>93.182148115984944</v>
      </c>
      <c r="AA25" s="38">
        <f>SUM(AA15:AA24)</f>
        <v>4363702098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11877942732</v>
      </c>
      <c r="D26" s="29">
        <f>+D13+D25</f>
        <v>0</v>
      </c>
      <c r="E26" s="30">
        <f t="shared" si="2"/>
        <v>6096924000</v>
      </c>
      <c r="F26" s="31">
        <f t="shared" si="2"/>
        <v>6426843653</v>
      </c>
      <c r="G26" s="31">
        <f t="shared" si="2"/>
        <v>9063478059</v>
      </c>
      <c r="H26" s="31">
        <f t="shared" si="2"/>
        <v>-851459171</v>
      </c>
      <c r="I26" s="31">
        <f t="shared" si="2"/>
        <v>-1644326844</v>
      </c>
      <c r="J26" s="31">
        <f t="shared" si="2"/>
        <v>6567692044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6567692044</v>
      </c>
      <c r="X26" s="31">
        <f t="shared" si="2"/>
        <v>2262972539</v>
      </c>
      <c r="Y26" s="31">
        <f t="shared" si="2"/>
        <v>4304719505</v>
      </c>
      <c r="Z26" s="32">
        <f>+IF(X26&lt;&gt;0,+(Y26/X26)*100,0)</f>
        <v>190.22411588353791</v>
      </c>
      <c r="AA26" s="33">
        <f>+AA13+AA25</f>
        <v>6426843653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20659530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150758846</v>
      </c>
      <c r="D31" s="18"/>
      <c r="E31" s="19">
        <v>144550459</v>
      </c>
      <c r="F31" s="20">
        <v>144550459</v>
      </c>
      <c r="G31" s="20">
        <v>75119551</v>
      </c>
      <c r="H31" s="20">
        <v>777287</v>
      </c>
      <c r="I31" s="20">
        <v>-214418</v>
      </c>
      <c r="J31" s="20">
        <v>75682420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75682420</v>
      </c>
      <c r="X31" s="20">
        <v>36146662</v>
      </c>
      <c r="Y31" s="20">
        <v>39535758</v>
      </c>
      <c r="Z31" s="21">
        <v>109.37595842183158</v>
      </c>
      <c r="AA31" s="22">
        <v>144550459</v>
      </c>
    </row>
    <row r="32" spans="1:27" x14ac:dyDescent="0.25">
      <c r="A32" s="23" t="s">
        <v>59</v>
      </c>
      <c r="B32" s="17" t="s">
        <v>32</v>
      </c>
      <c r="C32" s="18">
        <v>265743893</v>
      </c>
      <c r="D32" s="18"/>
      <c r="E32" s="19">
        <v>-124053072</v>
      </c>
      <c r="F32" s="20">
        <v>-124052811</v>
      </c>
      <c r="G32" s="20">
        <v>61234441</v>
      </c>
      <c r="H32" s="20">
        <v>67397295</v>
      </c>
      <c r="I32" s="20">
        <v>-1759968</v>
      </c>
      <c r="J32" s="20">
        <v>126871768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126871768</v>
      </c>
      <c r="X32" s="20">
        <v>-15185347</v>
      </c>
      <c r="Y32" s="20">
        <v>142057115</v>
      </c>
      <c r="Z32" s="21">
        <v>-935.48810573772198</v>
      </c>
      <c r="AA32" s="22">
        <v>-124052811</v>
      </c>
    </row>
    <row r="33" spans="1:27" x14ac:dyDescent="0.25">
      <c r="A33" s="23" t="s">
        <v>60</v>
      </c>
      <c r="B33" s="17" t="s">
        <v>32</v>
      </c>
      <c r="C33" s="18">
        <v>-98779738</v>
      </c>
      <c r="D33" s="18"/>
      <c r="E33" s="19">
        <v>-222318881</v>
      </c>
      <c r="F33" s="20">
        <v>-222318880</v>
      </c>
      <c r="G33" s="20">
        <v>123830114</v>
      </c>
      <c r="H33" s="20">
        <v>-96431950</v>
      </c>
      <c r="I33" s="20">
        <v>113157522</v>
      </c>
      <c r="J33" s="20">
        <v>140555686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140555686</v>
      </c>
      <c r="X33" s="20">
        <v>-55579711</v>
      </c>
      <c r="Y33" s="20">
        <v>196135397</v>
      </c>
      <c r="Z33" s="21">
        <v>-352.89027861263975</v>
      </c>
      <c r="AA33" s="22">
        <v>-222318880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403899473</v>
      </c>
      <c r="D35" s="18"/>
      <c r="E35" s="19">
        <v>46678925</v>
      </c>
      <c r="F35" s="20">
        <v>46678925</v>
      </c>
      <c r="G35" s="20">
        <v>510397697</v>
      </c>
      <c r="H35" s="20">
        <v>-88104810</v>
      </c>
      <c r="I35" s="20">
        <v>-97128155</v>
      </c>
      <c r="J35" s="20">
        <v>325164732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325164732</v>
      </c>
      <c r="X35" s="20">
        <v>8039298</v>
      </c>
      <c r="Y35" s="20">
        <v>317125434</v>
      </c>
      <c r="Z35" s="21">
        <v>3944.690618509228</v>
      </c>
      <c r="AA35" s="22">
        <v>46678925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742282004</v>
      </c>
      <c r="D37" s="29">
        <f t="shared" ref="D37:Y37" si="3">SUM(D29:D36)</f>
        <v>0</v>
      </c>
      <c r="E37" s="30">
        <f t="shared" si="3"/>
        <v>-155142569</v>
      </c>
      <c r="F37" s="31">
        <f t="shared" si="3"/>
        <v>-155142307</v>
      </c>
      <c r="G37" s="31">
        <f t="shared" si="3"/>
        <v>770581803</v>
      </c>
      <c r="H37" s="31">
        <f t="shared" si="3"/>
        <v>-116362178</v>
      </c>
      <c r="I37" s="31">
        <f t="shared" si="3"/>
        <v>14054981</v>
      </c>
      <c r="J37" s="31">
        <f t="shared" si="3"/>
        <v>668274606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668274606</v>
      </c>
      <c r="X37" s="31">
        <f t="shared" si="3"/>
        <v>-26579098</v>
      </c>
      <c r="Y37" s="31">
        <f t="shared" si="3"/>
        <v>694853704</v>
      </c>
      <c r="Z37" s="32">
        <f>+IF(X37&lt;&gt;0,+(Y37/X37)*100,0)</f>
        <v>-2614.286248540112</v>
      </c>
      <c r="AA37" s="33">
        <f>SUM(AA29:AA36)</f>
        <v>-155142307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742282004</v>
      </c>
      <c r="D44" s="29">
        <f>+D37+D43</f>
        <v>0</v>
      </c>
      <c r="E44" s="30">
        <f t="shared" si="5"/>
        <v>-155142569</v>
      </c>
      <c r="F44" s="31">
        <f t="shared" si="5"/>
        <v>-155142307</v>
      </c>
      <c r="G44" s="31">
        <f t="shared" si="5"/>
        <v>770581803</v>
      </c>
      <c r="H44" s="31">
        <f t="shared" si="5"/>
        <v>-116362178</v>
      </c>
      <c r="I44" s="31">
        <f t="shared" si="5"/>
        <v>14054981</v>
      </c>
      <c r="J44" s="31">
        <f t="shared" si="5"/>
        <v>668274606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668274606</v>
      </c>
      <c r="X44" s="31">
        <f t="shared" si="5"/>
        <v>-26579098</v>
      </c>
      <c r="Y44" s="31">
        <f t="shared" si="5"/>
        <v>694853704</v>
      </c>
      <c r="Z44" s="32">
        <f>+IF(X44&lt;&gt;0,+(Y44/X44)*100,0)</f>
        <v>-2614.286248540112</v>
      </c>
      <c r="AA44" s="33">
        <f>+AA37+AA43</f>
        <v>-155142307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11135660728</v>
      </c>
      <c r="D45" s="42">
        <f t="shared" si="6"/>
        <v>0</v>
      </c>
      <c r="E45" s="43">
        <f t="shared" si="6"/>
        <v>6252066569</v>
      </c>
      <c r="F45" s="44">
        <f t="shared" si="6"/>
        <v>6581985960</v>
      </c>
      <c r="G45" s="44">
        <f t="shared" si="6"/>
        <v>8292896256</v>
      </c>
      <c r="H45" s="44">
        <f t="shared" si="6"/>
        <v>-735096993</v>
      </c>
      <c r="I45" s="44">
        <f t="shared" si="6"/>
        <v>-1658381825</v>
      </c>
      <c r="J45" s="44">
        <f t="shared" si="6"/>
        <v>5899417438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5899417438</v>
      </c>
      <c r="X45" s="44">
        <f t="shared" si="6"/>
        <v>2289551637</v>
      </c>
      <c r="Y45" s="44">
        <f t="shared" si="6"/>
        <v>3609865801</v>
      </c>
      <c r="Z45" s="45">
        <f>+IF(X45&lt;&gt;0,+(Y45/X45)*100,0)</f>
        <v>157.66693105598648</v>
      </c>
      <c r="AA45" s="46">
        <f>+AA26-AA44</f>
        <v>6581985960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-2030680146</v>
      </c>
      <c r="D47" s="18"/>
      <c r="E47" s="19">
        <v>3013269087</v>
      </c>
      <c r="F47" s="20">
        <v>3013269087</v>
      </c>
      <c r="G47" s="20">
        <v>-1936438485</v>
      </c>
      <c r="H47" s="20">
        <v>171965657</v>
      </c>
      <c r="I47" s="20">
        <v>572697582</v>
      </c>
      <c r="J47" s="20">
        <v>-1191775246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-1191775246</v>
      </c>
      <c r="X47" s="20">
        <v>754497588</v>
      </c>
      <c r="Y47" s="20">
        <v>-1946272834</v>
      </c>
      <c r="Z47" s="47">
        <v>-257.95613729649193</v>
      </c>
      <c r="AA47" s="22">
        <v>3013269087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-7336818635</v>
      </c>
      <c r="F48" s="20">
        <v>-7336818635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-1834204659</v>
      </c>
      <c r="Y48" s="20">
        <v>1834204659</v>
      </c>
      <c r="Z48" s="47">
        <v>-100</v>
      </c>
      <c r="AA48" s="22">
        <v>-7336818635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-2030680146</v>
      </c>
      <c r="D50" s="50">
        <f t="shared" ref="D50:Y50" si="7">SUM(D47:D49)</f>
        <v>0</v>
      </c>
      <c r="E50" s="51">
        <f t="shared" si="7"/>
        <v>-4323549548</v>
      </c>
      <c r="F50" s="52">
        <f t="shared" si="7"/>
        <v>-4323549548</v>
      </c>
      <c r="G50" s="52">
        <f t="shared" si="7"/>
        <v>-1936438485</v>
      </c>
      <c r="H50" s="52">
        <f t="shared" si="7"/>
        <v>171965657</v>
      </c>
      <c r="I50" s="52">
        <f t="shared" si="7"/>
        <v>572697582</v>
      </c>
      <c r="J50" s="52">
        <f t="shared" si="7"/>
        <v>-1191775246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-1191775246</v>
      </c>
      <c r="X50" s="52">
        <f t="shared" si="7"/>
        <v>-1079707071</v>
      </c>
      <c r="Y50" s="52">
        <f t="shared" si="7"/>
        <v>-112068175</v>
      </c>
      <c r="Z50" s="53">
        <f>+IF(X50&lt;&gt;0,+(Y50/X50)*100,0)</f>
        <v>10.37949810740843</v>
      </c>
      <c r="AA50" s="54">
        <f>SUM(AA47:AA49)</f>
        <v>-4323549548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940F2C-75A7-4F19-9A69-4F05BD52E2B5}"/>
</file>

<file path=customXml/itemProps2.xml><?xml version="1.0" encoding="utf-8"?>
<ds:datastoreItem xmlns:ds="http://schemas.openxmlformats.org/officeDocument/2006/customXml" ds:itemID="{B2F84028-FE60-417D-8A73-5177F18B35CA}"/>
</file>

<file path=customXml/itemProps3.xml><?xml version="1.0" encoding="utf-8"?>
<ds:datastoreItem xmlns:ds="http://schemas.openxmlformats.org/officeDocument/2006/customXml" ds:itemID="{37DCF012-38B1-4230-A869-17B0B6CC71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2025-11-07T11:42:52Z</dcterms:created>
  <dcterms:modified xsi:type="dcterms:W3CDTF">2025-11-07T11:44:12Z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